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31" activeTab="8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" sheetId="13" r:id="rId7"/>
    <sheet name="T11X1" sheetId="18" r:id="rId8"/>
    <sheet name="T11X2" sheetId="17" r:id="rId9"/>
    <sheet name="T11X3" sheetId="16" r:id="rId10"/>
    <sheet name="T11Y" sheetId="15" r:id="rId11"/>
    <sheet name="T11Z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6">T11X!$A$1:$I$5</definedName>
    <definedName name="Excel_BuiltIn_Print_Area" localSheetId="10">T11Y!$A$1:$I$5</definedName>
    <definedName name="_xlnm.Print_Area" localSheetId="0">T11Q!$A$1:$I$59</definedName>
    <definedName name="_xlnm.Print_Area" localSheetId="1">T11R!$A$1:$I$59</definedName>
    <definedName name="_xlnm.Print_Area" localSheetId="2">T11S!$A$1:$I$59</definedName>
    <definedName name="_xlnm.Print_Area" localSheetId="3">T11T!$A$1:$I$59</definedName>
    <definedName name="_xlnm.Print_Area" localSheetId="4">T11U!$A$1:$I$59</definedName>
    <definedName name="_xlnm.Print_Area" localSheetId="5">T11W!$A$1:$I$59</definedName>
    <definedName name="_xlnm.Print_Area" localSheetId="6">T11X!$A$1:$I$59</definedName>
    <definedName name="_xlnm.Print_Area" localSheetId="7">T11X1!$A$1:$I$59</definedName>
    <definedName name="_xlnm.Print_Area" localSheetId="8">T11X2!$A$1:$I$59</definedName>
    <definedName name="_xlnm.Print_Area" localSheetId="9">T11X3!$A$1:$I$59</definedName>
    <definedName name="_xlnm.Print_Area" localSheetId="10">T11Y!$A$1:$I$59</definedName>
    <definedName name="_xlnm.Print_Area" localSheetId="11">T11Z!$A$1:$I$59</definedName>
  </definedNames>
  <calcPr calcId="152511"/>
</workbook>
</file>

<file path=xl/calcChain.xml><?xml version="1.0" encoding="utf-8"?>
<calcChain xmlns="http://schemas.openxmlformats.org/spreadsheetml/2006/main">
  <c r="G7" i="19" l="1"/>
  <c r="G8" i="19"/>
  <c r="G9" i="19"/>
  <c r="G10" i="19"/>
  <c r="G11" i="19"/>
  <c r="G12" i="19"/>
  <c r="G13" i="19"/>
  <c r="G14" i="19"/>
  <c r="G15" i="19"/>
  <c r="G16" i="19"/>
  <c r="G17" i="19"/>
  <c r="G18" i="19"/>
  <c r="G19" i="19"/>
  <c r="G23" i="19"/>
  <c r="G24" i="19"/>
  <c r="G25" i="19"/>
  <c r="G26" i="19"/>
  <c r="G29" i="19"/>
  <c r="G30" i="19"/>
  <c r="G32" i="19"/>
  <c r="G38" i="19"/>
  <c r="G41" i="19"/>
  <c r="G42" i="19"/>
  <c r="G59" i="19"/>
  <c r="G58" i="11" l="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37" i="11"/>
  <c r="G36" i="11"/>
  <c r="G35" i="11"/>
  <c r="G34" i="11"/>
  <c r="G33" i="11"/>
  <c r="G32" i="11"/>
  <c r="G31" i="11"/>
  <c r="G28" i="11"/>
  <c r="G27" i="11"/>
  <c r="G22" i="11"/>
  <c r="G21" i="11"/>
  <c r="G20" i="11"/>
  <c r="G7" i="11"/>
  <c r="G8" i="11"/>
  <c r="G9" i="11"/>
  <c r="G10" i="11"/>
  <c r="G11" i="11"/>
  <c r="G12" i="11"/>
  <c r="G13" i="11"/>
  <c r="G14" i="11"/>
  <c r="G16" i="11"/>
  <c r="G17" i="11"/>
  <c r="G19" i="11"/>
  <c r="G23" i="11"/>
  <c r="G24" i="11"/>
  <c r="G25" i="11"/>
  <c r="G26" i="11"/>
  <c r="G29" i="11"/>
  <c r="G30" i="11"/>
  <c r="G38" i="11"/>
  <c r="G39" i="11"/>
  <c r="G40" i="11"/>
  <c r="G41" i="11"/>
  <c r="G42" i="11"/>
  <c r="G6" i="11"/>
  <c r="C7" i="11"/>
  <c r="D7" i="11"/>
  <c r="E7" i="11"/>
  <c r="F7" i="11"/>
  <c r="H7" i="11"/>
  <c r="I7" i="11"/>
  <c r="C8" i="11"/>
  <c r="D8" i="11"/>
  <c r="E8" i="11"/>
  <c r="F8" i="11"/>
  <c r="H8" i="11"/>
  <c r="I8" i="11"/>
  <c r="C9" i="11"/>
  <c r="D9" i="11"/>
  <c r="E9" i="11"/>
  <c r="F9" i="11"/>
  <c r="H9" i="11"/>
  <c r="I9" i="11"/>
  <c r="C10" i="11"/>
  <c r="D10" i="11"/>
  <c r="E10" i="11"/>
  <c r="F10" i="11"/>
  <c r="H10" i="11"/>
  <c r="I10" i="11"/>
  <c r="C11" i="11"/>
  <c r="D11" i="11"/>
  <c r="E11" i="11"/>
  <c r="F11" i="11"/>
  <c r="H11" i="11"/>
  <c r="I11" i="11"/>
  <c r="C12" i="11"/>
  <c r="D12" i="11"/>
  <c r="E12" i="11"/>
  <c r="F12" i="11"/>
  <c r="H12" i="11"/>
  <c r="I12" i="11"/>
  <c r="C13" i="11"/>
  <c r="D13" i="11"/>
  <c r="E13" i="11"/>
  <c r="F13" i="11"/>
  <c r="H13" i="11"/>
  <c r="I13" i="11"/>
  <c r="C14" i="11"/>
  <c r="D14" i="11"/>
  <c r="E14" i="11"/>
  <c r="F14" i="11"/>
  <c r="H14" i="11"/>
  <c r="I14" i="11"/>
  <c r="C15" i="11"/>
  <c r="D15" i="11"/>
  <c r="E15" i="11"/>
  <c r="F15" i="11"/>
  <c r="H15" i="11"/>
  <c r="I15" i="11"/>
  <c r="C16" i="11"/>
  <c r="D16" i="11"/>
  <c r="E16" i="11"/>
  <c r="F16" i="11"/>
  <c r="H16" i="11"/>
  <c r="I16" i="11"/>
  <c r="C17" i="11"/>
  <c r="D17" i="11"/>
  <c r="E17" i="11"/>
  <c r="F17" i="11"/>
  <c r="H17" i="11"/>
  <c r="I17" i="11"/>
  <c r="C18" i="11"/>
  <c r="D18" i="11"/>
  <c r="E18" i="11"/>
  <c r="C19" i="11"/>
  <c r="D19" i="11"/>
  <c r="E19" i="11"/>
  <c r="F19" i="11"/>
  <c r="H19" i="11"/>
  <c r="I19" i="11"/>
  <c r="C20" i="11"/>
  <c r="D20" i="11"/>
  <c r="E20" i="11"/>
  <c r="F20" i="11"/>
  <c r="H20" i="11"/>
  <c r="I20" i="11"/>
  <c r="C21" i="11"/>
  <c r="D21" i="11"/>
  <c r="E21" i="11"/>
  <c r="F21" i="11"/>
  <c r="H21" i="11"/>
  <c r="I21" i="11"/>
  <c r="C22" i="11"/>
  <c r="D22" i="11"/>
  <c r="E22" i="11"/>
  <c r="F22" i="11"/>
  <c r="H22" i="11"/>
  <c r="I22" i="11"/>
  <c r="C23" i="11"/>
  <c r="D23" i="11"/>
  <c r="E23" i="11"/>
  <c r="F23" i="11"/>
  <c r="H23" i="11"/>
  <c r="I23" i="11"/>
  <c r="C24" i="11"/>
  <c r="D24" i="11"/>
  <c r="E24" i="11"/>
  <c r="F24" i="11"/>
  <c r="H24" i="11"/>
  <c r="I24" i="11"/>
  <c r="C25" i="11"/>
  <c r="D25" i="11"/>
  <c r="E25" i="11"/>
  <c r="F25" i="11"/>
  <c r="H25" i="11"/>
  <c r="I25" i="11"/>
  <c r="C26" i="11"/>
  <c r="D26" i="11"/>
  <c r="E26" i="11"/>
  <c r="F26" i="11"/>
  <c r="H26" i="11"/>
  <c r="I26" i="11"/>
  <c r="C27" i="11"/>
  <c r="D27" i="11"/>
  <c r="E27" i="11"/>
  <c r="F27" i="11"/>
  <c r="H27" i="11"/>
  <c r="I27" i="11"/>
  <c r="C28" i="11"/>
  <c r="D28" i="11"/>
  <c r="E28" i="11"/>
  <c r="F28" i="11"/>
  <c r="H28" i="11"/>
  <c r="I28" i="11"/>
  <c r="C29" i="11"/>
  <c r="D29" i="11"/>
  <c r="E29" i="11"/>
  <c r="F29" i="11"/>
  <c r="H29" i="11"/>
  <c r="I29" i="11"/>
  <c r="C30" i="11"/>
  <c r="D30" i="11"/>
  <c r="E30" i="11"/>
  <c r="F30" i="11"/>
  <c r="H30" i="11"/>
  <c r="I30" i="11"/>
  <c r="C31" i="11"/>
  <c r="D31" i="11"/>
  <c r="E31" i="11"/>
  <c r="F31" i="11"/>
  <c r="H31" i="11"/>
  <c r="I31" i="11"/>
  <c r="C32" i="11"/>
  <c r="D32" i="11"/>
  <c r="E32" i="11"/>
  <c r="F32" i="11"/>
  <c r="H32" i="11"/>
  <c r="I32" i="11"/>
  <c r="C33" i="11"/>
  <c r="D33" i="11"/>
  <c r="E33" i="11"/>
  <c r="F33" i="11"/>
  <c r="H33" i="11"/>
  <c r="I33" i="11"/>
  <c r="C34" i="11"/>
  <c r="D34" i="11"/>
  <c r="E34" i="11"/>
  <c r="F34" i="11"/>
  <c r="H34" i="11"/>
  <c r="I34" i="11"/>
  <c r="C35" i="11"/>
  <c r="D35" i="11"/>
  <c r="E35" i="11"/>
  <c r="F35" i="11"/>
  <c r="H35" i="11"/>
  <c r="I35" i="11"/>
  <c r="C36" i="11"/>
  <c r="D36" i="11"/>
  <c r="E36" i="11"/>
  <c r="F36" i="11"/>
  <c r="H36" i="11"/>
  <c r="I36" i="11"/>
  <c r="C37" i="11"/>
  <c r="D37" i="11"/>
  <c r="E37" i="11"/>
  <c r="F37" i="11"/>
  <c r="H37" i="11"/>
  <c r="I37" i="11"/>
  <c r="C38" i="11"/>
  <c r="D38" i="11"/>
  <c r="E38" i="11"/>
  <c r="F38" i="11"/>
  <c r="H38" i="11"/>
  <c r="I38" i="11"/>
  <c r="C39" i="11"/>
  <c r="D39" i="11"/>
  <c r="E39" i="11"/>
  <c r="F39" i="11"/>
  <c r="H39" i="11"/>
  <c r="I39" i="11"/>
  <c r="C40" i="11"/>
  <c r="D40" i="11"/>
  <c r="E40" i="11"/>
  <c r="F40" i="11"/>
  <c r="H40" i="11"/>
  <c r="I40" i="11"/>
  <c r="C41" i="11"/>
  <c r="D41" i="11"/>
  <c r="E41" i="11"/>
  <c r="F41" i="11"/>
  <c r="H41" i="11"/>
  <c r="I41" i="11"/>
  <c r="C42" i="11"/>
  <c r="D42" i="11"/>
  <c r="E42" i="11"/>
  <c r="F42" i="11"/>
  <c r="H42" i="11"/>
  <c r="I42" i="11"/>
  <c r="C43" i="11"/>
  <c r="D43" i="11"/>
  <c r="E43" i="11"/>
  <c r="F43" i="11"/>
  <c r="H43" i="11"/>
  <c r="I43" i="11"/>
  <c r="C44" i="11"/>
  <c r="D44" i="11"/>
  <c r="E44" i="11"/>
  <c r="F44" i="11"/>
  <c r="H44" i="11"/>
  <c r="I44" i="11"/>
  <c r="C45" i="11"/>
  <c r="D45" i="11"/>
  <c r="E45" i="11"/>
  <c r="F45" i="11"/>
  <c r="H45" i="11"/>
  <c r="I45" i="11"/>
  <c r="C46" i="11"/>
  <c r="D46" i="11"/>
  <c r="E46" i="11"/>
  <c r="F46" i="11"/>
  <c r="H46" i="11"/>
  <c r="I46" i="11"/>
  <c r="C47" i="11"/>
  <c r="D47" i="11"/>
  <c r="E47" i="11"/>
  <c r="F47" i="11"/>
  <c r="H47" i="11"/>
  <c r="I47" i="11"/>
  <c r="C48" i="11"/>
  <c r="D48" i="11"/>
  <c r="E48" i="11"/>
  <c r="F48" i="11"/>
  <c r="H48" i="11"/>
  <c r="I48" i="11"/>
  <c r="C49" i="11"/>
  <c r="D49" i="11"/>
  <c r="E49" i="11"/>
  <c r="F49" i="11"/>
  <c r="H49" i="11"/>
  <c r="I49" i="11"/>
  <c r="C50" i="11"/>
  <c r="D50" i="11"/>
  <c r="E50" i="11"/>
  <c r="F50" i="11"/>
  <c r="H50" i="11"/>
  <c r="I50" i="11"/>
  <c r="C51" i="11"/>
  <c r="D51" i="11"/>
  <c r="E51" i="11"/>
  <c r="F51" i="11"/>
  <c r="H51" i="11"/>
  <c r="I51" i="11"/>
  <c r="C52" i="11"/>
  <c r="D52" i="11"/>
  <c r="E52" i="11"/>
  <c r="F52" i="11"/>
  <c r="H52" i="11"/>
  <c r="I52" i="11"/>
  <c r="C53" i="11"/>
  <c r="D53" i="11"/>
  <c r="E53" i="11"/>
  <c r="F53" i="11"/>
  <c r="H53" i="11"/>
  <c r="I53" i="11"/>
  <c r="C54" i="11"/>
  <c r="D54" i="11"/>
  <c r="E54" i="11"/>
  <c r="F54" i="11"/>
  <c r="H54" i="11"/>
  <c r="I54" i="11"/>
  <c r="C55" i="11"/>
  <c r="D55" i="11"/>
  <c r="E55" i="11"/>
  <c r="F55" i="11"/>
  <c r="H55" i="11"/>
  <c r="I55" i="11"/>
  <c r="C56" i="11"/>
  <c r="D56" i="11"/>
  <c r="E56" i="11"/>
  <c r="F56" i="11"/>
  <c r="H56" i="11"/>
  <c r="I56" i="11"/>
  <c r="C57" i="11"/>
  <c r="D57" i="11"/>
  <c r="E57" i="11"/>
  <c r="F57" i="11"/>
  <c r="H57" i="11"/>
  <c r="I57" i="11"/>
  <c r="C58" i="11"/>
  <c r="D58" i="11"/>
  <c r="E58" i="11"/>
  <c r="F58" i="11"/>
  <c r="H58" i="11"/>
  <c r="I58" i="11"/>
  <c r="C59" i="11"/>
  <c r="D59" i="11"/>
  <c r="E59" i="11"/>
  <c r="D6" i="11"/>
  <c r="E6" i="11"/>
  <c r="F6" i="11"/>
  <c r="H6" i="11"/>
  <c r="I6" i="11"/>
  <c r="C6" i="11"/>
  <c r="I58" i="19"/>
  <c r="H58" i="19"/>
  <c r="F58" i="19"/>
  <c r="E58" i="19"/>
  <c r="D58" i="19"/>
  <c r="C58" i="19"/>
  <c r="I51" i="19"/>
  <c r="H51" i="19"/>
  <c r="F51" i="19"/>
  <c r="E51" i="19"/>
  <c r="D51" i="19"/>
  <c r="C51" i="19"/>
  <c r="I42" i="19"/>
  <c r="H42" i="19"/>
  <c r="F42" i="19"/>
  <c r="E42" i="19"/>
  <c r="D42" i="19"/>
  <c r="C42" i="19"/>
  <c r="I40" i="19"/>
  <c r="H40" i="19"/>
  <c r="F40" i="19"/>
  <c r="E40" i="19"/>
  <c r="D40" i="19"/>
  <c r="C40" i="19"/>
  <c r="I38" i="19"/>
  <c r="H38" i="19"/>
  <c r="F38" i="19"/>
  <c r="E38" i="19"/>
  <c r="D38" i="19"/>
  <c r="C38" i="19"/>
  <c r="I18" i="19"/>
  <c r="I59" i="19" s="1"/>
  <c r="H18" i="19"/>
  <c r="H59" i="19" s="1"/>
  <c r="F18" i="19"/>
  <c r="E18" i="19"/>
  <c r="E59" i="19" s="1"/>
  <c r="D18" i="19"/>
  <c r="D59" i="19" s="1"/>
  <c r="C18" i="19"/>
  <c r="C59" i="19" s="1"/>
  <c r="G6" i="19"/>
  <c r="E4" i="19"/>
  <c r="D4" i="19"/>
  <c r="C4" i="19"/>
  <c r="I58" i="15"/>
  <c r="H58" i="15"/>
  <c r="F58" i="15"/>
  <c r="E58" i="15"/>
  <c r="D58" i="15"/>
  <c r="C58" i="15"/>
  <c r="I51" i="15"/>
  <c r="H51" i="15"/>
  <c r="F51" i="15"/>
  <c r="E51" i="15"/>
  <c r="D51" i="15"/>
  <c r="C51" i="15"/>
  <c r="I42" i="15"/>
  <c r="G42" i="15" s="1"/>
  <c r="H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G38" i="15" s="1"/>
  <c r="H38" i="15"/>
  <c r="F38" i="15"/>
  <c r="E38" i="15"/>
  <c r="D38" i="15"/>
  <c r="C38" i="15"/>
  <c r="G32" i="15"/>
  <c r="G30" i="15"/>
  <c r="G26" i="15"/>
  <c r="G25" i="15"/>
  <c r="G24" i="15"/>
  <c r="I18" i="15"/>
  <c r="I59" i="15" s="1"/>
  <c r="H18" i="15"/>
  <c r="H59" i="15" s="1"/>
  <c r="G18" i="15"/>
  <c r="F18" i="15"/>
  <c r="E18" i="15"/>
  <c r="E59" i="15" s="1"/>
  <c r="D18" i="15"/>
  <c r="D59" i="15" s="1"/>
  <c r="C18" i="15"/>
  <c r="C59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I58" i="13"/>
  <c r="H58" i="13"/>
  <c r="F58" i="13"/>
  <c r="E58" i="13"/>
  <c r="D58" i="13"/>
  <c r="C58" i="13"/>
  <c r="I51" i="13"/>
  <c r="H51" i="13"/>
  <c r="F51" i="13"/>
  <c r="F59" i="13" s="1"/>
  <c r="G59" i="13" s="1"/>
  <c r="E51" i="13"/>
  <c r="D51" i="13"/>
  <c r="C51" i="13"/>
  <c r="G50" i="13"/>
  <c r="G49" i="13"/>
  <c r="G48" i="13"/>
  <c r="G47" i="13"/>
  <c r="G45" i="13"/>
  <c r="G44" i="13"/>
  <c r="G43" i="13"/>
  <c r="I42" i="13"/>
  <c r="G42" i="13" s="1"/>
  <c r="H42" i="13"/>
  <c r="F42" i="13"/>
  <c r="E42" i="13"/>
  <c r="D42" i="13"/>
  <c r="C42" i="13"/>
  <c r="G41" i="13"/>
  <c r="I40" i="13"/>
  <c r="G40" i="13" s="1"/>
  <c r="H40" i="13"/>
  <c r="F40" i="13"/>
  <c r="E40" i="13"/>
  <c r="D40" i="13"/>
  <c r="C40" i="13"/>
  <c r="G39" i="13"/>
  <c r="I38" i="13"/>
  <c r="G38" i="13" s="1"/>
  <c r="H38" i="13"/>
  <c r="F38" i="13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9" i="13" s="1"/>
  <c r="H18" i="13"/>
  <c r="H59" i="13" s="1"/>
  <c r="G18" i="13"/>
  <c r="F18" i="13"/>
  <c r="E18" i="13"/>
  <c r="E59" i="13" s="1"/>
  <c r="D18" i="13"/>
  <c r="D59" i="13" s="1"/>
  <c r="C18" i="13"/>
  <c r="C59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I58" i="16"/>
  <c r="H58" i="16"/>
  <c r="F58" i="16"/>
  <c r="E58" i="16"/>
  <c r="D58" i="16"/>
  <c r="C58" i="16"/>
  <c r="I51" i="16"/>
  <c r="H51" i="16"/>
  <c r="F51" i="16"/>
  <c r="E51" i="16"/>
  <c r="D51" i="16"/>
  <c r="C51" i="16"/>
  <c r="G50" i="16"/>
  <c r="G48" i="16"/>
  <c r="G45" i="16"/>
  <c r="G43" i="16"/>
  <c r="I42" i="16"/>
  <c r="G42" i="16" s="1"/>
  <c r="H42" i="16"/>
  <c r="F42" i="16"/>
  <c r="E42" i="16"/>
  <c r="D42" i="16"/>
  <c r="C42" i="16"/>
  <c r="G41" i="16"/>
  <c r="I40" i="16"/>
  <c r="G40" i="16" s="1"/>
  <c r="H40" i="16"/>
  <c r="F40" i="16"/>
  <c r="E40" i="16"/>
  <c r="D40" i="16"/>
  <c r="C40" i="16"/>
  <c r="G39" i="16"/>
  <c r="I38" i="16"/>
  <c r="G38" i="16" s="1"/>
  <c r="H38" i="16"/>
  <c r="F38" i="16"/>
  <c r="E38" i="16"/>
  <c r="D38" i="16"/>
  <c r="C38" i="16"/>
  <c r="G37" i="16"/>
  <c r="G35" i="16"/>
  <c r="G34" i="16"/>
  <c r="G32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9" i="16" s="1"/>
  <c r="H18" i="16"/>
  <c r="H59" i="16" s="1"/>
  <c r="G18" i="16"/>
  <c r="F18" i="16"/>
  <c r="E18" i="16"/>
  <c r="E59" i="16" s="1"/>
  <c r="D18" i="16"/>
  <c r="D59" i="16" s="1"/>
  <c r="C18" i="16"/>
  <c r="C59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I58" i="17"/>
  <c r="H58" i="17"/>
  <c r="F58" i="17"/>
  <c r="E58" i="17"/>
  <c r="D58" i="17"/>
  <c r="C58" i="17"/>
  <c r="I51" i="17"/>
  <c r="H51" i="17"/>
  <c r="F51" i="17"/>
  <c r="F59" i="17" s="1"/>
  <c r="E51" i="17"/>
  <c r="D51" i="17"/>
  <c r="C51" i="17"/>
  <c r="G50" i="17"/>
  <c r="G49" i="17"/>
  <c r="G48" i="17"/>
  <c r="G47" i="17"/>
  <c r="G45" i="17"/>
  <c r="G44" i="17"/>
  <c r="G43" i="17"/>
  <c r="I42" i="17"/>
  <c r="G42" i="17" s="1"/>
  <c r="H42" i="17"/>
  <c r="F42" i="17"/>
  <c r="E42" i="17"/>
  <c r="D42" i="17"/>
  <c r="C42" i="17"/>
  <c r="G41" i="17"/>
  <c r="I40" i="17"/>
  <c r="G40" i="17" s="1"/>
  <c r="H40" i="17"/>
  <c r="F40" i="17"/>
  <c r="E40" i="17"/>
  <c r="D40" i="17"/>
  <c r="C40" i="17"/>
  <c r="G39" i="17"/>
  <c r="I38" i="17"/>
  <c r="G38" i="17" s="1"/>
  <c r="H38" i="17"/>
  <c r="F38" i="17"/>
  <c r="E38" i="17"/>
  <c r="D38" i="17"/>
  <c r="C38" i="17"/>
  <c r="G37" i="17"/>
  <c r="G36" i="17"/>
  <c r="G35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9" i="17" s="1"/>
  <c r="H18" i="17"/>
  <c r="H59" i="17" s="1"/>
  <c r="G18" i="17"/>
  <c r="F18" i="17"/>
  <c r="E18" i="17"/>
  <c r="E59" i="17" s="1"/>
  <c r="D18" i="17"/>
  <c r="D59" i="17" s="1"/>
  <c r="C18" i="17"/>
  <c r="C59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I58" i="18"/>
  <c r="H58" i="18"/>
  <c r="F58" i="18"/>
  <c r="E58" i="18"/>
  <c r="D58" i="18"/>
  <c r="C58" i="18"/>
  <c r="I51" i="18"/>
  <c r="H51" i="18"/>
  <c r="F51" i="18"/>
  <c r="F59" i="18" s="1"/>
  <c r="E51" i="18"/>
  <c r="D51" i="18"/>
  <c r="C51" i="18"/>
  <c r="G50" i="18"/>
  <c r="G49" i="18"/>
  <c r="G48" i="18"/>
  <c r="G47" i="18"/>
  <c r="G45" i="18"/>
  <c r="G44" i="18"/>
  <c r="I42" i="18"/>
  <c r="G42" i="18" s="1"/>
  <c r="H42" i="18"/>
  <c r="F42" i="18"/>
  <c r="E42" i="18"/>
  <c r="D42" i="18"/>
  <c r="C42" i="18"/>
  <c r="G41" i="18"/>
  <c r="I40" i="18"/>
  <c r="G40" i="18" s="1"/>
  <c r="H40" i="18"/>
  <c r="F40" i="18"/>
  <c r="E40" i="18"/>
  <c r="D40" i="18"/>
  <c r="C40" i="18"/>
  <c r="G39" i="18"/>
  <c r="I38" i="18"/>
  <c r="G38" i="18" s="1"/>
  <c r="H38" i="18"/>
  <c r="F38" i="18"/>
  <c r="E38" i="18"/>
  <c r="D38" i="18"/>
  <c r="C38" i="18"/>
  <c r="G37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9" i="18" s="1"/>
  <c r="H18" i="18"/>
  <c r="H59" i="18" s="1"/>
  <c r="G18" i="18"/>
  <c r="F18" i="18"/>
  <c r="E18" i="18"/>
  <c r="E59" i="18" s="1"/>
  <c r="D18" i="18"/>
  <c r="D59" i="18" s="1"/>
  <c r="C18" i="18"/>
  <c r="C59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I58" i="9"/>
  <c r="H58" i="9"/>
  <c r="F58" i="9"/>
  <c r="E58" i="9"/>
  <c r="D58" i="9"/>
  <c r="C58" i="9"/>
  <c r="I51" i="9"/>
  <c r="H51" i="9"/>
  <c r="F51" i="9"/>
  <c r="F59" i="9" s="1"/>
  <c r="G59" i="9" s="1"/>
  <c r="E51" i="9"/>
  <c r="D51" i="9"/>
  <c r="C51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I59" i="9" s="1"/>
  <c r="H38" i="9"/>
  <c r="F38" i="9"/>
  <c r="G38" i="9" s="1"/>
  <c r="E38" i="9"/>
  <c r="E59" i="9" s="1"/>
  <c r="D38" i="9"/>
  <c r="C38" i="9"/>
  <c r="G26" i="9"/>
  <c r="G19" i="9"/>
  <c r="I18" i="9"/>
  <c r="H18" i="9"/>
  <c r="H59" i="9" s="1"/>
  <c r="G18" i="9"/>
  <c r="F18" i="9"/>
  <c r="E18" i="9"/>
  <c r="D18" i="9"/>
  <c r="D59" i="9" s="1"/>
  <c r="C18" i="9"/>
  <c r="C59" i="9" s="1"/>
  <c r="G17" i="9"/>
  <c r="G14" i="9"/>
  <c r="G12" i="9"/>
  <c r="G11" i="9"/>
  <c r="G10" i="9"/>
  <c r="G6" i="9"/>
  <c r="I58" i="8"/>
  <c r="H58" i="8"/>
  <c r="F58" i="8"/>
  <c r="E58" i="8"/>
  <c r="D58" i="8"/>
  <c r="C58" i="8"/>
  <c r="I51" i="8"/>
  <c r="H51" i="8"/>
  <c r="F51" i="8"/>
  <c r="F59" i="8" s="1"/>
  <c r="G59" i="8" s="1"/>
  <c r="E51" i="8"/>
  <c r="D51" i="8"/>
  <c r="C51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I59" i="8" s="1"/>
  <c r="H38" i="8"/>
  <c r="F38" i="8"/>
  <c r="G38" i="8" s="1"/>
  <c r="E38" i="8"/>
  <c r="E59" i="8" s="1"/>
  <c r="D38" i="8"/>
  <c r="C38" i="8"/>
  <c r="G19" i="8"/>
  <c r="I18" i="8"/>
  <c r="H18" i="8"/>
  <c r="H59" i="8" s="1"/>
  <c r="G18" i="8"/>
  <c r="F18" i="8"/>
  <c r="E18" i="8"/>
  <c r="D18" i="8"/>
  <c r="D59" i="8" s="1"/>
  <c r="C18" i="8"/>
  <c r="C59" i="8" s="1"/>
  <c r="G17" i="8"/>
  <c r="G14" i="8"/>
  <c r="G12" i="8"/>
  <c r="G11" i="8"/>
  <c r="G10" i="8"/>
  <c r="G6" i="8"/>
  <c r="I58" i="7"/>
  <c r="H58" i="7"/>
  <c r="F58" i="7"/>
  <c r="E58" i="7"/>
  <c r="D58" i="7"/>
  <c r="C58" i="7"/>
  <c r="I51" i="7"/>
  <c r="H51" i="7"/>
  <c r="F51" i="7"/>
  <c r="E51" i="7"/>
  <c r="D51" i="7"/>
  <c r="C51" i="7"/>
  <c r="I42" i="7"/>
  <c r="H42" i="7"/>
  <c r="F42" i="7"/>
  <c r="G42" i="7" s="1"/>
  <c r="E42" i="7"/>
  <c r="D42" i="7"/>
  <c r="C42" i="7"/>
  <c r="G41" i="7"/>
  <c r="I40" i="7"/>
  <c r="H40" i="7"/>
  <c r="F40" i="7"/>
  <c r="G40" i="7" s="1"/>
  <c r="E40" i="7"/>
  <c r="D40" i="7"/>
  <c r="C40" i="7"/>
  <c r="G39" i="7"/>
  <c r="I38" i="7"/>
  <c r="I59" i="7" s="1"/>
  <c r="H38" i="7"/>
  <c r="F38" i="7"/>
  <c r="G38" i="7" s="1"/>
  <c r="E38" i="7"/>
  <c r="E59" i="7" s="1"/>
  <c r="D38" i="7"/>
  <c r="C38" i="7"/>
  <c r="G30" i="7"/>
  <c r="G26" i="7"/>
  <c r="G23" i="7"/>
  <c r="G19" i="7"/>
  <c r="I18" i="7"/>
  <c r="H18" i="7"/>
  <c r="H59" i="7" s="1"/>
  <c r="F18" i="7"/>
  <c r="G18" i="7" s="1"/>
  <c r="E18" i="7"/>
  <c r="D18" i="7"/>
  <c r="D59" i="7" s="1"/>
  <c r="C18" i="7"/>
  <c r="C59" i="7" s="1"/>
  <c r="G17" i="7"/>
  <c r="G16" i="7"/>
  <c r="G15" i="7"/>
  <c r="G14" i="7"/>
  <c r="G13" i="7"/>
  <c r="G12" i="7"/>
  <c r="G11" i="7"/>
  <c r="G10" i="7"/>
  <c r="G9" i="7"/>
  <c r="G8" i="7"/>
  <c r="G7" i="7"/>
  <c r="G6" i="7"/>
  <c r="I58" i="4"/>
  <c r="H58" i="4"/>
  <c r="F58" i="4"/>
  <c r="E58" i="4"/>
  <c r="D58" i="4"/>
  <c r="C58" i="4"/>
  <c r="I51" i="4"/>
  <c r="H51" i="4"/>
  <c r="F51" i="4"/>
  <c r="E51" i="4"/>
  <c r="D51" i="4"/>
  <c r="C51" i="4"/>
  <c r="I42" i="4"/>
  <c r="G42" i="4" s="1"/>
  <c r="H42" i="4"/>
  <c r="F42" i="4"/>
  <c r="E42" i="4"/>
  <c r="D42" i="4"/>
  <c r="C42" i="4"/>
  <c r="G41" i="4"/>
  <c r="I40" i="4"/>
  <c r="G40" i="4" s="1"/>
  <c r="H40" i="4"/>
  <c r="F40" i="4"/>
  <c r="E40" i="4"/>
  <c r="D40" i="4"/>
  <c r="C40" i="4"/>
  <c r="G39" i="4"/>
  <c r="I38" i="4"/>
  <c r="I59" i="4" s="1"/>
  <c r="H38" i="4"/>
  <c r="F38" i="4"/>
  <c r="G38" i="4" s="1"/>
  <c r="E38" i="4"/>
  <c r="E59" i="4" s="1"/>
  <c r="D38" i="4"/>
  <c r="C38" i="4"/>
  <c r="G26" i="4"/>
  <c r="G25" i="4"/>
  <c r="G19" i="4"/>
  <c r="I18" i="4"/>
  <c r="H18" i="4"/>
  <c r="H59" i="4" s="1"/>
  <c r="G18" i="4"/>
  <c r="F18" i="4"/>
  <c r="E18" i="4"/>
  <c r="D18" i="4"/>
  <c r="D59" i="4" s="1"/>
  <c r="C18" i="4"/>
  <c r="C59" i="4" s="1"/>
  <c r="G17" i="4"/>
  <c r="G16" i="4"/>
  <c r="G15" i="4"/>
  <c r="G14" i="4"/>
  <c r="G12" i="4"/>
  <c r="G11" i="4"/>
  <c r="G10" i="4"/>
  <c r="G9" i="4"/>
  <c r="G8" i="4"/>
  <c r="G7" i="4"/>
  <c r="G6" i="4"/>
  <c r="I58" i="6"/>
  <c r="H58" i="6"/>
  <c r="F58" i="6"/>
  <c r="E58" i="6"/>
  <c r="D58" i="6"/>
  <c r="C58" i="6"/>
  <c r="I51" i="6"/>
  <c r="H51" i="6"/>
  <c r="F51" i="6"/>
  <c r="E51" i="6"/>
  <c r="D51" i="6"/>
  <c r="C51" i="6"/>
  <c r="I42" i="6"/>
  <c r="G42" i="6" s="1"/>
  <c r="H42" i="6"/>
  <c r="F42" i="6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E38" i="6"/>
  <c r="E59" i="6" s="1"/>
  <c r="D38" i="6"/>
  <c r="C38" i="6"/>
  <c r="G30" i="6"/>
  <c r="G29" i="6"/>
  <c r="G26" i="6"/>
  <c r="G25" i="6"/>
  <c r="G24" i="6"/>
  <c r="G19" i="6"/>
  <c r="I18" i="6"/>
  <c r="I18" i="11" s="1"/>
  <c r="H18" i="6"/>
  <c r="H59" i="6" s="1"/>
  <c r="F18" i="6"/>
  <c r="F18" i="11" s="1"/>
  <c r="E18" i="6"/>
  <c r="D18" i="6"/>
  <c r="D59" i="6" s="1"/>
  <c r="C18" i="6"/>
  <c r="C59" i="6" s="1"/>
  <c r="G17" i="6"/>
  <c r="G16" i="6"/>
  <c r="G15" i="6"/>
  <c r="G14" i="6"/>
  <c r="G12" i="6"/>
  <c r="G11" i="6"/>
  <c r="G10" i="6"/>
  <c r="G9" i="6"/>
  <c r="G8" i="6"/>
  <c r="G7" i="6"/>
  <c r="G6" i="6"/>
  <c r="F59" i="16" l="1"/>
  <c r="F59" i="15"/>
  <c r="G59" i="15" s="1"/>
  <c r="H59" i="11"/>
  <c r="F59" i="4"/>
  <c r="G59" i="4" s="1"/>
  <c r="G18" i="6"/>
  <c r="G18" i="11"/>
  <c r="G15" i="11"/>
  <c r="I59" i="6"/>
  <c r="I59" i="11" s="1"/>
  <c r="H18" i="11"/>
  <c r="G59" i="18"/>
  <c r="G59" i="17"/>
  <c r="G59" i="16"/>
  <c r="F59" i="6"/>
  <c r="F59" i="7"/>
  <c r="G59" i="7" s="1"/>
  <c r="F59" i="19"/>
  <c r="G51" i="18"/>
  <c r="G51" i="17"/>
  <c r="G51" i="16"/>
  <c r="G51" i="13"/>
  <c r="G38" i="6"/>
  <c r="G59" i="6" l="1"/>
  <c r="F59" i="11"/>
  <c r="G59" i="11" s="1"/>
</calcChain>
</file>

<file path=xl/sharedStrings.xml><?xml version="1.0" encoding="utf-8"?>
<sst xmlns="http://schemas.openxmlformats.org/spreadsheetml/2006/main" count="873" uniqueCount="108">
  <si>
    <t>TABLE No.11 (I)</t>
  </si>
  <si>
    <t xml:space="preserve"> DATA FOR THE YEAR ENDED  MARCH 2024</t>
  </si>
  <si>
    <t>SNo.</t>
  </si>
  <si>
    <t>NAME OF THE BANK</t>
  </si>
  <si>
    <t>PMEGP</t>
  </si>
  <si>
    <t xml:space="preserve">TABLE No.11(I) Government Sponsored Scheme wise NPA  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</si>
  <si>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</si>
  <si>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</si>
  <si>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</si>
  <si>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</si>
  <si>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</si>
  <si>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</si>
  <si>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</si>
  <si>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</si>
  <si>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</si>
  <si>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</si>
  <si>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</si>
  <si>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</si>
  <si>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</si>
  <si>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</si>
  <si>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</si>
  <si>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</si>
  <si>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</si>
  <si>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</si>
  <si>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</si>
  <si>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</si>
  <si>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</si>
  <si>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</si>
  <si>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</si>
  <si>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</si>
  <si>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</si>
  <si>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</si>
  <si>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</si>
  <si>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</si>
  <si>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</si>
  <si>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</si>
  <si>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</si>
  <si>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</si>
  <si>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</si>
  <si>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</si>
  <si>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</si>
  <si>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</si>
  <si>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</si>
  <si>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</si>
  <si>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</si>
  <si>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</si>
  <si>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</si>
  <si>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</si>
  <si>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</si>
  <si>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</si>
  <si>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</si>
  <si>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</si>
  <si>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</si>
  <si>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</si>
  <si>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</si>
  <si>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</si>
  <si>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</si>
  <si>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</si>
  <si>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</si>
  <si>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</si>
  <si>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</si>
  <si>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</si>
  <si>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</si>
  <si>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</si>
  <si>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</si>
  <si>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</si>
  <si>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</si>
  <si>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</si>
  <si>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</si>
  <si>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</si>
  <si>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</si>
  <si>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</si>
  <si>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</si>
  <si>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</si>
  <si>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</si>
  <si>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 xml:space="preserve">TABLE No.11(M) Government Sponsored Scheme wise NPA  </t>
  </si>
  <si>
    <t>ANTYODAYA SWAROJAGAR YOJANA</t>
  </si>
  <si>
    <t>TABLE No.11 (N)</t>
  </si>
  <si>
    <t xml:space="preserve">TABLE No.11(N) Government Sponsored Scheme wise NPA  </t>
  </si>
  <si>
    <t>TABLE No.11 (O-1)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</si>
  <si>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</si>
  <si>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</si>
  <si>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</si>
  <si>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</si>
  <si>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</si>
  <si>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</si>
  <si>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</si>
  <si>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</si>
  <si>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</si>
  <si>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</si>
  <si>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</si>
  <si>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</si>
  <si>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</si>
  <si>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</si>
  <si>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PM SVANidhi NPA</t>
  </si>
  <si>
    <t>(Amt in Crore)</t>
  </si>
  <si>
    <t xml:space="preserve"> (Amt in Crore)</t>
  </si>
  <si>
    <t>As on 31.03.2024</t>
  </si>
  <si>
    <t>Loan
Outstanding As on 31.03.2024</t>
  </si>
  <si>
    <t>Government Sponsored Scheme NPA</t>
  </si>
  <si>
    <t xml:space="preserve">Total NPA in GSS </t>
  </si>
  <si>
    <t xml:space="preserve">    Stand up India Scheme</t>
  </si>
  <si>
    <t>As on 31.03.2021</t>
  </si>
  <si>
    <t>As on 31.03.2022</t>
  </si>
  <si>
    <t>As on 31.03.2023</t>
  </si>
  <si>
    <t xml:space="preserve">Government Sponsored Scheme NPA </t>
  </si>
  <si>
    <t xml:space="preserve">Government Sponsored Scheme NPA  </t>
  </si>
  <si>
    <t xml:space="preserve"> TOTAL MUDRA YOJANA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</si>
</sst>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sz val="15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11" fillId="0" borderId="0" xfId="1" applyFont="1"/>
    <xf numFmtId="0" fontId="11" fillId="0" borderId="0" xfId="1" applyFont="1" applyAlignment="1">
      <alignment vertical="center"/>
    </xf>
    <xf numFmtId="0" fontId="11" fillId="0" borderId="0" xfId="1" applyFont="1" applyBorder="1" applyAlignment="1">
      <alignment vertical="center"/>
    </xf>
    <xf numFmtId="2" fontId="3" fillId="0" borderId="0" xfId="1" applyNumberFormat="1" applyFont="1" applyBorder="1" applyAlignment="1"/>
    <xf numFmtId="0" fontId="5" fillId="0" borderId="0" xfId="1" applyFont="1" applyBorder="1"/>
    <xf numFmtId="0" fontId="11" fillId="0" borderId="0" xfId="1" applyFont="1" applyBorder="1"/>
    <xf numFmtId="2" fontId="6" fillId="0" borderId="0" xfId="1" applyNumberFormat="1" applyFont="1" applyBorder="1" applyAlignment="1"/>
    <xf numFmtId="2" fontId="3" fillId="0" borderId="0" xfId="1" applyNumberFormat="1" applyFont="1" applyBorder="1" applyAlignment="1">
      <alignment vertical="center"/>
    </xf>
    <xf numFmtId="0" fontId="13" fillId="0" borderId="4" xfId="1" applyFont="1" applyBorder="1" applyAlignment="1">
      <alignment horizontal="center"/>
    </xf>
    <xf numFmtId="0" fontId="13" fillId="0" borderId="4" xfId="1" applyFont="1" applyBorder="1" applyAlignment="1">
      <alignment horizontal="left"/>
    </xf>
    <xf numFmtId="2" fontId="13" fillId="0" borderId="4" xfId="1" applyNumberFormat="1" applyFont="1" applyBorder="1"/>
    <xf numFmtId="2" fontId="13" fillId="2" borderId="4" xfId="1" applyNumberFormat="1" applyFont="1" applyFill="1" applyBorder="1"/>
    <xf numFmtId="1" fontId="13" fillId="0" borderId="4" xfId="1" applyNumberFormat="1" applyFont="1" applyBorder="1"/>
    <xf numFmtId="0" fontId="13" fillId="0" borderId="0" xfId="1" applyFont="1"/>
    <xf numFmtId="2" fontId="3" fillId="0" borderId="4" xfId="1" applyNumberFormat="1" applyFont="1" applyBorder="1"/>
    <xf numFmtId="2" fontId="3" fillId="2" borderId="4" xfId="1" applyNumberFormat="1" applyFont="1" applyFill="1" applyBorder="1"/>
    <xf numFmtId="1" fontId="3" fillId="0" borderId="4" xfId="1" applyNumberFormat="1" applyFont="1" applyBorder="1"/>
    <xf numFmtId="0" fontId="3" fillId="0" borderId="0" xfId="1" applyFont="1"/>
    <xf numFmtId="2" fontId="6" fillId="0" borderId="4" xfId="1" applyNumberFormat="1" applyFont="1" applyBorder="1" applyAlignment="1">
      <alignment horizontal="center" vertical="center"/>
    </xf>
    <xf numFmtId="2" fontId="13" fillId="0" borderId="0" xfId="1" applyNumberFormat="1" applyFont="1"/>
    <xf numFmtId="2" fontId="13" fillId="2" borderId="0" xfId="1" applyNumberFormat="1" applyFont="1" applyFill="1"/>
    <xf numFmtId="1" fontId="13" fillId="0" borderId="0" xfId="1" applyNumberFormat="1" applyFont="1"/>
    <xf numFmtId="0" fontId="13" fillId="0" borderId="4" xfId="1" applyFont="1" applyBorder="1"/>
    <xf numFmtId="2" fontId="6" fillId="0" borderId="4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/>
    </xf>
    <xf numFmtId="2" fontId="11" fillId="0" borderId="0" xfId="1" applyNumberFormat="1" applyFont="1" applyAlignment="1">
      <alignment vertical="center"/>
    </xf>
    <xf numFmtId="2" fontId="6" fillId="0" borderId="0" xfId="1" applyNumberFormat="1" applyFont="1"/>
    <xf numFmtId="2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 wrapText="1"/>
    </xf>
    <xf numFmtId="2" fontId="3" fillId="0" borderId="0" xfId="1" applyNumberFormat="1" applyFont="1"/>
    <xf numFmtId="0" fontId="3" fillId="0" borderId="4" xfId="1" applyFont="1" applyBorder="1"/>
    <xf numFmtId="0" fontId="14" fillId="0" borderId="0" xfId="1" applyFont="1"/>
    <xf numFmtId="0" fontId="16" fillId="0" borderId="0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3" fillId="0" borderId="4" xfId="1" applyFont="1" applyBorder="1" applyAlignment="1">
      <alignment horizontal="center"/>
    </xf>
    <xf numFmtId="0" fontId="3" fillId="0" borderId="4" xfId="1" applyFont="1" applyBorder="1"/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6" fillId="0" borderId="4" xfId="1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/>
    </xf>
    <xf numFmtId="2" fontId="8" fillId="0" borderId="4" xfId="1" applyNumberFormat="1" applyFont="1" applyBorder="1" applyAlignment="1">
      <alignment horizontal="center" vertical="center"/>
    </xf>
    <xf numFmtId="2" fontId="15" fillId="0" borderId="1" xfId="1" applyNumberFormat="1" applyFont="1" applyBorder="1" applyAlignment="1">
      <alignment horizontal="center" vertical="center"/>
    </xf>
    <xf numFmtId="2" fontId="15" fillId="0" borderId="2" xfId="1" applyNumberFormat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/>
    </xf>
    <xf numFmtId="2" fontId="16" fillId="0" borderId="0" xfId="1" applyNumberFormat="1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2" fontId="11" fillId="0" borderId="0" xfId="1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4" zoomScaleNormal="100" zoomScaleSheetLayoutView="100" workbookViewId="0">
      <selection activeCell="K13" sqref="K13:R20"/>
    </sheetView>
  </sheetViews>
  <sheetFormatPr defaultRowHeight="12.75" x14ac:dyDescent="0.2"/>
  <cols>
    <col min="1" max="1" width="5.7109375" style="2" customWidth="1"/>
    <col min="2" max="2" width="35.5703125" style="2" customWidth="1"/>
    <col min="3" max="5" width="18.140625" style="7" customWidth="1"/>
    <col min="6" max="6" width="12.85546875" style="8" customWidth="1"/>
    <col min="7" max="7" width="19.5703125" style="7" customWidth="1"/>
    <col min="8" max="8" width="12.28515625" style="24" customWidth="1"/>
    <col min="9" max="9" width="12.2851562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6" customFormat="1" ht="24.75" customHeight="1" x14ac:dyDescent="0.25">
      <c r="A1" s="27" t="s">
        <v>0</v>
      </c>
      <c r="B1" s="27"/>
      <c r="C1" s="68" t="s">
        <v>106</v>
      </c>
      <c r="D1" s="69"/>
      <c r="E1" s="69"/>
      <c r="F1" s="69"/>
      <c r="G1" s="69"/>
      <c r="H1" s="69"/>
      <c r="I1" s="69"/>
    </row>
    <row r="2" spans="1:253" s="4" customFormat="1" ht="29.25" customHeight="1" x14ac:dyDescent="0.25">
      <c r="A2" s="28"/>
      <c r="B2" s="28"/>
      <c r="C2" s="28" t="s">
        <v>1</v>
      </c>
      <c r="D2" s="28"/>
      <c r="E2" s="28"/>
      <c r="F2" s="29"/>
      <c r="G2" s="29"/>
      <c r="H2" s="70" t="s">
        <v>95</v>
      </c>
      <c r="I2" s="70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6.25" customHeight="1" x14ac:dyDescent="0.25">
      <c r="A3" s="62" t="s">
        <v>2</v>
      </c>
      <c r="B3" s="61" t="s">
        <v>3</v>
      </c>
      <c r="C3" s="71" t="s">
        <v>4</v>
      </c>
      <c r="D3" s="71"/>
      <c r="E3" s="71"/>
      <c r="F3" s="71"/>
      <c r="G3" s="71"/>
      <c r="H3" s="66" t="s">
        <v>98</v>
      </c>
      <c r="I3" s="67"/>
      <c r="J3" s="63" t="s">
        <v>5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5.5" customHeight="1" x14ac:dyDescent="0.25">
      <c r="A4" s="62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2.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</v>
      </c>
      <c r="H5" s="49" t="s">
        <v>8</v>
      </c>
      <c r="I5" s="43" t="s">
        <v>9</v>
      </c>
      <c r="J5" s="63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8" customFormat="1" ht="15.75" customHeight="1" x14ac:dyDescent="0.2">
      <c r="A6" s="33">
        <v>1</v>
      </c>
      <c r="B6" s="34" t="s">
        <v>10</v>
      </c>
      <c r="C6" s="35">
        <v>3.31</v>
      </c>
      <c r="D6" s="35">
        <v>5.04</v>
      </c>
      <c r="E6" s="35">
        <v>7.02</v>
      </c>
      <c r="F6" s="36">
        <v>7.85</v>
      </c>
      <c r="G6" s="35">
        <f t="shared" ref="G6:G30" si="0">(F6/I6)*100</f>
        <v>8.7513935340022293</v>
      </c>
      <c r="H6" s="37">
        <v>2510</v>
      </c>
      <c r="I6" s="35">
        <v>89.7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2.71</v>
      </c>
      <c r="D7" s="35">
        <v>7.01</v>
      </c>
      <c r="E7" s="35">
        <v>8.5299999999999994</v>
      </c>
      <c r="F7" s="36">
        <v>8.76</v>
      </c>
      <c r="G7" s="35">
        <f t="shared" si="0"/>
        <v>18.144159072079535</v>
      </c>
      <c r="H7" s="37">
        <v>1486</v>
      </c>
      <c r="I7" s="35">
        <v>48.28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0.32</v>
      </c>
      <c r="D8" s="35">
        <v>0.32</v>
      </c>
      <c r="E8" s="35">
        <v>0</v>
      </c>
      <c r="F8" s="36">
        <v>0.49</v>
      </c>
      <c r="G8" s="35">
        <f t="shared" si="0"/>
        <v>54.444444444444443</v>
      </c>
      <c r="H8" s="37">
        <v>26</v>
      </c>
      <c r="I8" s="35">
        <v>0.9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3.19</v>
      </c>
      <c r="D9" s="35">
        <v>3.51</v>
      </c>
      <c r="E9" s="35">
        <v>3.81</v>
      </c>
      <c r="F9" s="36">
        <v>4.8099999999999996</v>
      </c>
      <c r="G9" s="35">
        <f t="shared" si="0"/>
        <v>10.627485638532921</v>
      </c>
      <c r="H9" s="37">
        <v>1358</v>
      </c>
      <c r="I9" s="35">
        <v>45.26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3.41</v>
      </c>
      <c r="D10" s="35">
        <v>4.96</v>
      </c>
      <c r="E10" s="35">
        <v>0.02</v>
      </c>
      <c r="F10" s="36">
        <v>0.02</v>
      </c>
      <c r="G10" s="35">
        <f t="shared" si="0"/>
        <v>50</v>
      </c>
      <c r="H10" s="37">
        <v>31</v>
      </c>
      <c r="I10" s="35">
        <v>0.04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3.08</v>
      </c>
      <c r="D11" s="35">
        <v>3.18</v>
      </c>
      <c r="E11" s="35">
        <v>3.84</v>
      </c>
      <c r="F11" s="36">
        <v>4.29</v>
      </c>
      <c r="G11" s="35">
        <f t="shared" si="0"/>
        <v>26.031553398058254</v>
      </c>
      <c r="H11" s="37">
        <v>673</v>
      </c>
      <c r="I11" s="35">
        <v>16.48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0.18</v>
      </c>
      <c r="D12" s="35">
        <v>0.34</v>
      </c>
      <c r="E12" s="35">
        <v>0.82</v>
      </c>
      <c r="F12" s="36">
        <v>0</v>
      </c>
      <c r="G12" s="35">
        <f t="shared" si="0"/>
        <v>0</v>
      </c>
      <c r="H12" s="37">
        <v>187</v>
      </c>
      <c r="I12" s="35">
        <v>9.42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0.04</v>
      </c>
      <c r="D13" s="35">
        <v>0.01</v>
      </c>
      <c r="E13" s="35">
        <v>0</v>
      </c>
      <c r="F13" s="36">
        <v>0</v>
      </c>
      <c r="G13" s="35">
        <v>0</v>
      </c>
      <c r="H13" s="37">
        <v>0</v>
      </c>
      <c r="I13" s="35">
        <v>0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6.17</v>
      </c>
      <c r="D14" s="35">
        <v>9.4600000000000009</v>
      </c>
      <c r="E14" s="35">
        <v>9.43</v>
      </c>
      <c r="F14" s="36">
        <v>8.74</v>
      </c>
      <c r="G14" s="35">
        <f t="shared" si="0"/>
        <v>15.969303855289604</v>
      </c>
      <c r="H14" s="37">
        <v>1623</v>
      </c>
      <c r="I14" s="35">
        <v>54.73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5.69</v>
      </c>
      <c r="D15" s="35">
        <v>7.61</v>
      </c>
      <c r="E15" s="35">
        <v>0</v>
      </c>
      <c r="F15" s="36">
        <v>11.33</v>
      </c>
      <c r="G15" s="35">
        <f t="shared" si="0"/>
        <v>9.4471775202201282</v>
      </c>
      <c r="H15" s="37">
        <v>3499</v>
      </c>
      <c r="I15" s="35">
        <v>119.93</v>
      </c>
      <c r="J15" s="64"/>
      <c r="L15" s="56"/>
    </row>
    <row r="16" spans="1:253" s="38" customFormat="1" ht="15.75" customHeight="1" x14ac:dyDescent="0.2">
      <c r="A16" s="33">
        <v>11</v>
      </c>
      <c r="B16" s="34" t="s">
        <v>20</v>
      </c>
      <c r="C16" s="35">
        <v>1.62</v>
      </c>
      <c r="D16" s="35">
        <v>1.93</v>
      </c>
      <c r="E16" s="35">
        <v>2.0299999999999998</v>
      </c>
      <c r="F16" s="36">
        <v>2.36</v>
      </c>
      <c r="G16" s="35">
        <f t="shared" si="0"/>
        <v>19.848612279226238</v>
      </c>
      <c r="H16" s="37">
        <v>714</v>
      </c>
      <c r="I16" s="35">
        <v>11.89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4.58</v>
      </c>
      <c r="D17" s="35">
        <v>6.61</v>
      </c>
      <c r="E17" s="35">
        <v>2.67</v>
      </c>
      <c r="F17" s="36">
        <v>2.62</v>
      </c>
      <c r="G17" s="35">
        <f t="shared" si="0"/>
        <v>10.737704918032788</v>
      </c>
      <c r="H17" s="37">
        <v>631</v>
      </c>
      <c r="I17" s="35">
        <v>24.4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34.299999999999997</v>
      </c>
      <c r="D18" s="39">
        <f>SUM(D6:D17)</f>
        <v>49.98</v>
      </c>
      <c r="E18" s="39">
        <f>SUM(E6:E17)</f>
        <v>38.17</v>
      </c>
      <c r="F18" s="40">
        <f>SUM(F6:F17)</f>
        <v>51.269999999999989</v>
      </c>
      <c r="G18" s="39">
        <f t="shared" si="0"/>
        <v>12.177279528774671</v>
      </c>
      <c r="H18" s="41">
        <f>SUM(H6:H17)</f>
        <v>12738</v>
      </c>
      <c r="I18" s="39">
        <f>SUM(I6:I17)</f>
        <v>421.03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</v>
      </c>
      <c r="E19" s="35">
        <v>0</v>
      </c>
      <c r="F19" s="36">
        <v>0.15</v>
      </c>
      <c r="G19" s="35">
        <f t="shared" si="0"/>
        <v>25.423728813559322</v>
      </c>
      <c r="H19" s="37">
        <v>56</v>
      </c>
      <c r="I19" s="35">
        <v>0.59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0.02</v>
      </c>
      <c r="G24" s="35">
        <f t="shared" si="0"/>
        <v>50</v>
      </c>
      <c r="H24" s="37">
        <v>3</v>
      </c>
      <c r="I24" s="35">
        <v>0.04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0.12</v>
      </c>
      <c r="E25" s="35">
        <v>0.02</v>
      </c>
      <c r="F25" s="36">
        <v>0.01</v>
      </c>
      <c r="G25" s="35">
        <f t="shared" si="0"/>
        <v>10</v>
      </c>
      <c r="H25" s="37">
        <v>10</v>
      </c>
      <c r="I25" s="35">
        <v>0.1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0.46</v>
      </c>
      <c r="D26" s="35">
        <v>1.02</v>
      </c>
      <c r="E26" s="35">
        <v>0.81</v>
      </c>
      <c r="F26" s="36">
        <v>1.51</v>
      </c>
      <c r="G26" s="35">
        <f t="shared" si="0"/>
        <v>9.0203106332138603</v>
      </c>
      <c r="H26" s="37">
        <v>349</v>
      </c>
      <c r="I26" s="35">
        <v>16.739999999999998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f t="shared" si="0"/>
        <v>0</v>
      </c>
      <c r="H29" s="37">
        <v>1</v>
      </c>
      <c r="I29" s="35">
        <v>0.06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0.02</v>
      </c>
      <c r="F30" s="36">
        <v>0</v>
      </c>
      <c r="G30" s="35">
        <f t="shared" si="0"/>
        <v>0</v>
      </c>
      <c r="H30" s="37">
        <v>6</v>
      </c>
      <c r="I30" s="35">
        <v>0.65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0.46</v>
      </c>
      <c r="D38" s="39">
        <f>SUM(D19:D37)</f>
        <v>1.1400000000000001</v>
      </c>
      <c r="E38" s="39">
        <f>SUM(E19:E37)</f>
        <v>0.85000000000000009</v>
      </c>
      <c r="F38" s="40">
        <f>SUM(F19:F37)</f>
        <v>1.69</v>
      </c>
      <c r="G38" s="39">
        <f t="shared" ref="G38:G59" si="1">(F38/I38)*100</f>
        <v>9.2959295929592969</v>
      </c>
      <c r="H38" s="41">
        <f>SUM(H19:H37)</f>
        <v>425</v>
      </c>
      <c r="I38" s="39">
        <f>SUM(I19:I37)</f>
        <v>18.179999999999996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</v>
      </c>
      <c r="F40" s="40">
        <f>SUM(F39:F39)</f>
        <v>0</v>
      </c>
      <c r="G40" s="39">
        <v>0</v>
      </c>
      <c r="H40" s="41">
        <f>SUM(H39:H39)</f>
        <v>0</v>
      </c>
      <c r="I40" s="39">
        <f>SUM(I39:I39)</f>
        <v>0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2.42</v>
      </c>
      <c r="D41" s="35">
        <v>2.87</v>
      </c>
      <c r="E41" s="35">
        <v>4.8899999999999997</v>
      </c>
      <c r="F41" s="36">
        <v>6.9</v>
      </c>
      <c r="G41" s="35">
        <f t="shared" si="1"/>
        <v>10.599078341013826</v>
      </c>
      <c r="H41" s="37">
        <v>3226</v>
      </c>
      <c r="I41" s="35">
        <v>65.099999999999994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2.42</v>
      </c>
      <c r="D42" s="39">
        <f>SUM(D41:D41)</f>
        <v>2.87</v>
      </c>
      <c r="E42" s="39">
        <f>SUM(E41:E41)</f>
        <v>4.8899999999999997</v>
      </c>
      <c r="F42" s="40">
        <f>SUM(F41:F41)</f>
        <v>6.9</v>
      </c>
      <c r="G42" s="39">
        <f t="shared" si="1"/>
        <v>10.599078341013826</v>
      </c>
      <c r="H42" s="41">
        <f>SUM(H41:H41)</f>
        <v>3226</v>
      </c>
      <c r="I42" s="39">
        <f>SUM(I41:I41)</f>
        <v>65.099999999999994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39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37.18</v>
      </c>
      <c r="D59" s="39">
        <f>SUM(D18+D38+D40+D42+D51+D58)</f>
        <v>53.989999999999995</v>
      </c>
      <c r="E59" s="39">
        <f>SUM(E18+E38+E40+E42+E51+E58)</f>
        <v>43.910000000000004</v>
      </c>
      <c r="F59" s="40">
        <f>SUM(F18+F38+F40+F42+F51+F58)</f>
        <v>59.859999999999985</v>
      </c>
      <c r="G59" s="39">
        <f t="shared" si="1"/>
        <v>11.869683329698001</v>
      </c>
      <c r="H59" s="41">
        <f>SUM(H18+H38+H40+H42+H51+H58)</f>
        <v>16389</v>
      </c>
      <c r="I59" s="39">
        <f>SUM(I18+I38+I40+I42+I51+I58)</f>
        <v>504.30999999999995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5">
    <mergeCell ref="C1:I1"/>
    <mergeCell ref="H2:I2"/>
    <mergeCell ref="C3:G3"/>
    <mergeCell ref="F4:G4"/>
    <mergeCell ref="A18:B18"/>
    <mergeCell ref="A59:B59"/>
    <mergeCell ref="B3:B5"/>
    <mergeCell ref="A3:A5"/>
    <mergeCell ref="J3:J58"/>
    <mergeCell ref="H3:I4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zoomScale="90" zoomScaleNormal="100" zoomScaleSheetLayoutView="90" workbookViewId="0">
      <selection activeCell="L14" sqref="L14:O17"/>
    </sheetView>
  </sheetViews>
  <sheetFormatPr defaultRowHeight="12.75" x14ac:dyDescent="0.2"/>
  <cols>
    <col min="1" max="1" width="6.85546875" style="2" customWidth="1"/>
    <col min="2" max="2" width="29" style="2" customWidth="1"/>
    <col min="3" max="5" width="18.85546875" style="7" customWidth="1"/>
    <col min="6" max="6" width="16" style="8" customWidth="1"/>
    <col min="7" max="7" width="19.140625" style="7" customWidth="1"/>
    <col min="8" max="8" width="12.42578125" style="24" customWidth="1"/>
    <col min="9" max="9" width="12.4257812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6" customFormat="1" ht="33.75" customHeight="1" x14ac:dyDescent="0.25">
      <c r="A1" s="27" t="s">
        <v>64</v>
      </c>
      <c r="B1" s="27"/>
      <c r="C1" s="68" t="s">
        <v>105</v>
      </c>
      <c r="D1" s="69"/>
      <c r="E1" s="69"/>
      <c r="F1" s="69"/>
      <c r="G1" s="69"/>
      <c r="H1" s="69"/>
      <c r="I1" s="69"/>
    </row>
    <row r="2" spans="1:253" s="4" customFormat="1" ht="15.95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65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4" customHeight="1" x14ac:dyDescent="0.25">
      <c r="A3" s="62" t="s">
        <v>2</v>
      </c>
      <c r="B3" s="61" t="s">
        <v>3</v>
      </c>
      <c r="C3" s="72" t="s">
        <v>66</v>
      </c>
      <c r="D3" s="73"/>
      <c r="E3" s="73"/>
      <c r="F3" s="73"/>
      <c r="G3" s="74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9.25" customHeight="1" x14ac:dyDescent="0.25">
      <c r="A4" s="62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6.2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2.02</v>
      </c>
      <c r="D6" s="35">
        <v>2.13</v>
      </c>
      <c r="E6" s="35">
        <v>3.92</v>
      </c>
      <c r="F6" s="36">
        <v>3</v>
      </c>
      <c r="G6" s="35">
        <f t="shared" ref="G6:G26" si="0">(F6/I6)*100</f>
        <v>1.4203872922683585</v>
      </c>
      <c r="H6" s="37">
        <v>11628</v>
      </c>
      <c r="I6" s="35">
        <v>211.21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0.79</v>
      </c>
      <c r="D7" s="35">
        <v>1.97</v>
      </c>
      <c r="E7" s="35">
        <v>1.93</v>
      </c>
      <c r="F7" s="36">
        <v>2.13</v>
      </c>
      <c r="G7" s="35">
        <f t="shared" si="0"/>
        <v>5.4198473282442743</v>
      </c>
      <c r="H7" s="37">
        <v>2866</v>
      </c>
      <c r="I7" s="35">
        <v>39.299999999999997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0.48</v>
      </c>
      <c r="D8" s="35">
        <v>0.48</v>
      </c>
      <c r="E8" s="35">
        <v>0</v>
      </c>
      <c r="F8" s="36">
        <v>0</v>
      </c>
      <c r="G8" s="35">
        <f t="shared" si="0"/>
        <v>0</v>
      </c>
      <c r="H8" s="37">
        <v>524</v>
      </c>
      <c r="I8" s="35">
        <v>6.94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0.34</v>
      </c>
      <c r="D9" s="35">
        <v>0.15</v>
      </c>
      <c r="E9" s="35">
        <v>7.0000000000000007E-2</v>
      </c>
      <c r="F9" s="36">
        <v>0.06</v>
      </c>
      <c r="G9" s="35">
        <f t="shared" si="0"/>
        <v>0.24559967253376994</v>
      </c>
      <c r="H9" s="37">
        <v>1571</v>
      </c>
      <c r="I9" s="35">
        <v>24.43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2.36</v>
      </c>
      <c r="D10" s="35">
        <v>5.78</v>
      </c>
      <c r="E10" s="35">
        <v>4.03</v>
      </c>
      <c r="F10" s="36">
        <v>4.2699999999999996</v>
      </c>
      <c r="G10" s="35">
        <f t="shared" si="0"/>
        <v>1.9440018210789889</v>
      </c>
      <c r="H10" s="37">
        <v>8600</v>
      </c>
      <c r="I10" s="35">
        <v>219.65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0.02</v>
      </c>
      <c r="D11" s="35">
        <v>0.39</v>
      </c>
      <c r="E11" s="35">
        <v>0.92</v>
      </c>
      <c r="F11" s="36">
        <v>2.41</v>
      </c>
      <c r="G11" s="35">
        <f t="shared" si="0"/>
        <v>5.8424242424242427</v>
      </c>
      <c r="H11" s="37">
        <v>3044</v>
      </c>
      <c r="I11" s="35">
        <v>41.25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0.11</v>
      </c>
      <c r="D12" s="35">
        <v>0.42</v>
      </c>
      <c r="E12" s="35">
        <v>0</v>
      </c>
      <c r="F12" s="36">
        <v>0</v>
      </c>
      <c r="G12" s="35">
        <f t="shared" si="0"/>
        <v>0</v>
      </c>
      <c r="H12" s="37">
        <v>1408</v>
      </c>
      <c r="I12" s="35">
        <v>18.18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0.04</v>
      </c>
      <c r="D13" s="35">
        <v>0.02</v>
      </c>
      <c r="E13" s="35">
        <v>0</v>
      </c>
      <c r="F13" s="36">
        <v>0</v>
      </c>
      <c r="G13" s="35">
        <v>0</v>
      </c>
      <c r="H13" s="37">
        <v>0</v>
      </c>
      <c r="I13" s="35">
        <v>0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18.34</v>
      </c>
      <c r="D14" s="35">
        <v>5.28</v>
      </c>
      <c r="E14" s="35">
        <v>5.04</v>
      </c>
      <c r="F14" s="36">
        <v>2.91</v>
      </c>
      <c r="G14" s="35">
        <f t="shared" si="0"/>
        <v>3.1932404257653904</v>
      </c>
      <c r="H14" s="37">
        <v>5781</v>
      </c>
      <c r="I14" s="35">
        <v>91.13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2.0499999999999998</v>
      </c>
      <c r="D15" s="35">
        <v>1.37</v>
      </c>
      <c r="E15" s="35">
        <v>0</v>
      </c>
      <c r="F15" s="36">
        <v>2.0299999999999998</v>
      </c>
      <c r="G15" s="35">
        <f t="shared" si="0"/>
        <v>0.64635272391505072</v>
      </c>
      <c r="H15" s="37">
        <v>14430</v>
      </c>
      <c r="I15" s="35">
        <v>314.07</v>
      </c>
      <c r="J15" s="64"/>
      <c r="L15" s="56"/>
    </row>
    <row r="16" spans="1:253" s="38" customFormat="1" ht="15.75" customHeight="1" x14ac:dyDescent="0.2">
      <c r="A16" s="33">
        <v>11</v>
      </c>
      <c r="B16" s="34" t="s">
        <v>20</v>
      </c>
      <c r="C16" s="35">
        <v>7.01</v>
      </c>
      <c r="D16" s="35">
        <v>0.14000000000000001</v>
      </c>
      <c r="E16" s="35">
        <v>0.23</v>
      </c>
      <c r="F16" s="36">
        <v>0.18</v>
      </c>
      <c r="G16" s="35">
        <f t="shared" si="0"/>
        <v>2.4896265560165975</v>
      </c>
      <c r="H16" s="37">
        <v>498</v>
      </c>
      <c r="I16" s="35">
        <v>7.23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2.31</v>
      </c>
      <c r="D17" s="35">
        <v>3.81</v>
      </c>
      <c r="E17" s="35">
        <v>1.99</v>
      </c>
      <c r="F17" s="36">
        <v>1.74</v>
      </c>
      <c r="G17" s="35">
        <f t="shared" si="0"/>
        <v>3.3004552352048555</v>
      </c>
      <c r="H17" s="37">
        <v>3828</v>
      </c>
      <c r="I17" s="35">
        <v>52.72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35.870000000000005</v>
      </c>
      <c r="D18" s="39">
        <f>SUM(D6:D17)</f>
        <v>21.94</v>
      </c>
      <c r="E18" s="39">
        <f>SUM(E6:E17)</f>
        <v>18.13</v>
      </c>
      <c r="F18" s="40">
        <f>SUM(F6:F17)</f>
        <v>18.729999999999997</v>
      </c>
      <c r="G18" s="39">
        <f t="shared" si="0"/>
        <v>1.8253403631189637</v>
      </c>
      <c r="H18" s="41">
        <f>SUM(H6:H17)</f>
        <v>54178</v>
      </c>
      <c r="I18" s="39">
        <f>SUM(I6:I17)</f>
        <v>1026.1099999999999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0.26</v>
      </c>
      <c r="E19" s="35">
        <v>0.06</v>
      </c>
      <c r="F19" s="36">
        <v>0.15</v>
      </c>
      <c r="G19" s="35">
        <f t="shared" si="0"/>
        <v>53.571428571428569</v>
      </c>
      <c r="H19" s="37">
        <v>64</v>
      </c>
      <c r="I19" s="35">
        <v>0.28000000000000003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0</v>
      </c>
      <c r="I24" s="35">
        <v>0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32</v>
      </c>
      <c r="I25" s="35">
        <v>0.26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0.24</v>
      </c>
      <c r="D26" s="35">
        <v>0.36</v>
      </c>
      <c r="E26" s="35">
        <v>0.23</v>
      </c>
      <c r="F26" s="36">
        <v>0.22</v>
      </c>
      <c r="G26" s="35">
        <f t="shared" si="0"/>
        <v>1.7642341619887731</v>
      </c>
      <c r="H26" s="37">
        <v>849</v>
      </c>
      <c r="I26" s="35">
        <v>12.47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6">
        <v>0</v>
      </c>
      <c r="G30" s="35">
        <v>0</v>
      </c>
      <c r="H30" s="37">
        <v>0</v>
      </c>
      <c r="I30" s="35">
        <v>0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0.24</v>
      </c>
      <c r="D38" s="39">
        <f>SUM(D19:D37)</f>
        <v>0.62</v>
      </c>
      <c r="E38" s="39">
        <f>SUM(E19:E37)</f>
        <v>0.29000000000000004</v>
      </c>
      <c r="F38" s="40">
        <f>SUM(F19:F37)</f>
        <v>0.37</v>
      </c>
      <c r="G38" s="39">
        <f t="shared" ref="G38:G59" si="1">(F38/I38)*100</f>
        <v>2.8439661798616447</v>
      </c>
      <c r="H38" s="41">
        <f>SUM(H19:H37)</f>
        <v>945</v>
      </c>
      <c r="I38" s="39">
        <f>SUM(I19:I37)</f>
        <v>13.010000000000002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0.86</v>
      </c>
      <c r="D39" s="35">
        <v>16.25</v>
      </c>
      <c r="E39" s="35">
        <v>10.4</v>
      </c>
      <c r="F39" s="36">
        <v>8.81</v>
      </c>
      <c r="G39" s="35">
        <f t="shared" si="1"/>
        <v>36.329896907216494</v>
      </c>
      <c r="H39" s="37">
        <v>2521</v>
      </c>
      <c r="I39" s="35">
        <v>24.25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0.86</v>
      </c>
      <c r="D40" s="39">
        <f>SUM(D39:D39)</f>
        <v>16.25</v>
      </c>
      <c r="E40" s="39">
        <f>SUM(E39:E39)</f>
        <v>10.4</v>
      </c>
      <c r="F40" s="40">
        <f>SUM(F39:F39)</f>
        <v>8.81</v>
      </c>
      <c r="G40" s="39">
        <f t="shared" si="1"/>
        <v>36.329896907216494</v>
      </c>
      <c r="H40" s="41">
        <f>SUM(H39:H39)</f>
        <v>2521</v>
      </c>
      <c r="I40" s="39">
        <f>SUM(I39:I39)</f>
        <v>24.25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4.45</v>
      </c>
      <c r="D41" s="35">
        <v>7.15</v>
      </c>
      <c r="E41" s="35">
        <v>8.67</v>
      </c>
      <c r="F41" s="36">
        <v>7.18</v>
      </c>
      <c r="G41" s="35">
        <f t="shared" si="1"/>
        <v>0.87477765052754697</v>
      </c>
      <c r="H41" s="37">
        <v>66731</v>
      </c>
      <c r="I41" s="35">
        <v>820.78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4.45</v>
      </c>
      <c r="D42" s="39">
        <f>SUM(D41:D41)</f>
        <v>7.15</v>
      </c>
      <c r="E42" s="39">
        <f>SUM(E41:E41)</f>
        <v>8.67</v>
      </c>
      <c r="F42" s="40">
        <f>SUM(F41:F41)</f>
        <v>7.18</v>
      </c>
      <c r="G42" s="39">
        <f t="shared" si="1"/>
        <v>0.87477765052754697</v>
      </c>
      <c r="H42" s="41">
        <f>SUM(H41:H41)</f>
        <v>66731</v>
      </c>
      <c r="I42" s="39">
        <f>SUM(I41:I41)</f>
        <v>820.78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39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41.420000000000009</v>
      </c>
      <c r="D59" s="39">
        <f>SUM(D18+D38+D40+D42+D51+D58)</f>
        <v>45.96</v>
      </c>
      <c r="E59" s="39">
        <f>SUM(E18+E38+E40+E42+E51+E58)</f>
        <v>37.49</v>
      </c>
      <c r="F59" s="40">
        <f>SUM(F18+F38+F40+F42+F51+F58)</f>
        <v>35.089999999999996</v>
      </c>
      <c r="G59" s="39">
        <f t="shared" si="1"/>
        <v>1.8623782607541863</v>
      </c>
      <c r="H59" s="41">
        <f>SUM(H18+H38+H40+H42+H51+H58)</f>
        <v>124375</v>
      </c>
      <c r="I59" s="39">
        <f>SUM(I18+I38+I40+I42+I51+I58)</f>
        <v>1884.1499999999999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5">
    <mergeCell ref="C1:I1"/>
    <mergeCell ref="H2:I2"/>
    <mergeCell ref="H3:I4"/>
    <mergeCell ref="F4:G4"/>
    <mergeCell ref="A18:B18"/>
    <mergeCell ref="A59:B59"/>
    <mergeCell ref="B3:B5"/>
    <mergeCell ref="A3:A5"/>
    <mergeCell ref="C3:G3"/>
    <mergeCell ref="J2:J5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zoomScale="80" zoomScaleNormal="100" zoomScaleSheetLayoutView="80" workbookViewId="0">
      <selection activeCell="K14" sqref="K14:Q16"/>
    </sheetView>
  </sheetViews>
  <sheetFormatPr defaultRowHeight="12.75" x14ac:dyDescent="0.2"/>
  <cols>
    <col min="1" max="1" width="5.7109375" style="2" customWidth="1"/>
    <col min="2" max="2" width="37.5703125" style="2" customWidth="1"/>
    <col min="3" max="5" width="20.5703125" style="7" customWidth="1"/>
    <col min="6" max="6" width="15.5703125" style="8" customWidth="1"/>
    <col min="7" max="7" width="18.85546875" style="7" customWidth="1"/>
    <col min="8" max="8" width="14.140625" style="24" customWidth="1"/>
    <col min="9" max="9" width="12.570312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58" customFormat="1" ht="35.25" customHeight="1" x14ac:dyDescent="0.25">
      <c r="A1" s="57" t="s">
        <v>67</v>
      </c>
      <c r="B1" s="57"/>
      <c r="C1" s="75" t="s">
        <v>106</v>
      </c>
      <c r="D1" s="76"/>
      <c r="E1" s="76"/>
      <c r="F1" s="76"/>
      <c r="G1" s="76"/>
      <c r="H1" s="76"/>
      <c r="I1" s="76"/>
    </row>
    <row r="2" spans="1:252" s="4" customFormat="1" ht="21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68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27.75" customHeight="1" x14ac:dyDescent="0.25">
      <c r="A3" s="62" t="s">
        <v>2</v>
      </c>
      <c r="B3" s="61" t="s">
        <v>3</v>
      </c>
      <c r="C3" s="72" t="s">
        <v>69</v>
      </c>
      <c r="D3" s="73"/>
      <c r="E3" s="73"/>
      <c r="F3" s="73"/>
      <c r="G3" s="74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36.75" customHeight="1" x14ac:dyDescent="0.25">
      <c r="A4" s="62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64.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38" customFormat="1" ht="15.75" customHeight="1" x14ac:dyDescent="0.2">
      <c r="A6" s="33">
        <v>1</v>
      </c>
      <c r="B6" s="34" t="s">
        <v>10</v>
      </c>
      <c r="C6" s="35">
        <v>1.52</v>
      </c>
      <c r="D6" s="35">
        <v>2.29</v>
      </c>
      <c r="E6" s="35">
        <v>2.87</v>
      </c>
      <c r="F6" s="36">
        <v>3.05</v>
      </c>
      <c r="G6" s="35">
        <f t="shared" ref="G6:G30" si="0">(F6/I6)*100</f>
        <v>26.315789473684209</v>
      </c>
      <c r="H6" s="37">
        <v>1371</v>
      </c>
      <c r="I6" s="35">
        <v>11.59</v>
      </c>
      <c r="J6" s="64"/>
    </row>
    <row r="7" spans="1:252" s="38" customFormat="1" ht="15.75" customHeight="1" x14ac:dyDescent="0.2">
      <c r="A7" s="33">
        <v>2</v>
      </c>
      <c r="B7" s="34" t="s">
        <v>11</v>
      </c>
      <c r="C7" s="35">
        <v>2.44</v>
      </c>
      <c r="D7" s="35">
        <v>4.5599999999999996</v>
      </c>
      <c r="E7" s="35">
        <v>4.68</v>
      </c>
      <c r="F7" s="36">
        <v>4.08</v>
      </c>
      <c r="G7" s="35">
        <f t="shared" si="0"/>
        <v>53.896961690885071</v>
      </c>
      <c r="H7" s="37">
        <v>1120</v>
      </c>
      <c r="I7" s="35">
        <v>7.57</v>
      </c>
      <c r="J7" s="64"/>
    </row>
    <row r="8" spans="1:252" s="38" customFormat="1" ht="15.75" customHeight="1" x14ac:dyDescent="0.2">
      <c r="A8" s="33">
        <v>3</v>
      </c>
      <c r="B8" s="34" t="s">
        <v>12</v>
      </c>
      <c r="C8" s="35">
        <v>0.21</v>
      </c>
      <c r="D8" s="35">
        <v>0.21</v>
      </c>
      <c r="E8" s="35">
        <v>0.18</v>
      </c>
      <c r="F8" s="36">
        <v>0.19</v>
      </c>
      <c r="G8" s="35">
        <f t="shared" si="0"/>
        <v>36.538461538461533</v>
      </c>
      <c r="H8" s="37">
        <v>80</v>
      </c>
      <c r="I8" s="35">
        <v>0.52</v>
      </c>
      <c r="J8" s="64"/>
    </row>
    <row r="9" spans="1:252" s="38" customFormat="1" ht="15.75" customHeight="1" x14ac:dyDescent="0.2">
      <c r="A9" s="33">
        <v>4</v>
      </c>
      <c r="B9" s="34" t="s">
        <v>13</v>
      </c>
      <c r="C9" s="35">
        <v>0.96</v>
      </c>
      <c r="D9" s="35">
        <v>1.03</v>
      </c>
      <c r="E9" s="35">
        <v>1.17</v>
      </c>
      <c r="F9" s="36">
        <v>1.2</v>
      </c>
      <c r="G9" s="35">
        <f t="shared" si="0"/>
        <v>38.46153846153846</v>
      </c>
      <c r="H9" s="37">
        <v>341</v>
      </c>
      <c r="I9" s="35">
        <v>3.12</v>
      </c>
      <c r="J9" s="64"/>
    </row>
    <row r="10" spans="1:252" s="38" customFormat="1" ht="15.75" customHeight="1" x14ac:dyDescent="0.2">
      <c r="A10" s="33">
        <v>5</v>
      </c>
      <c r="B10" s="34" t="s">
        <v>14</v>
      </c>
      <c r="C10" s="35">
        <v>5.62</v>
      </c>
      <c r="D10" s="35">
        <v>5.95</v>
      </c>
      <c r="E10" s="35">
        <v>0.5</v>
      </c>
      <c r="F10" s="36">
        <v>0.56999999999999995</v>
      </c>
      <c r="G10" s="35">
        <f t="shared" si="0"/>
        <v>26.027397260273972</v>
      </c>
      <c r="H10" s="37">
        <v>240</v>
      </c>
      <c r="I10" s="35">
        <v>2.19</v>
      </c>
      <c r="J10" s="64"/>
    </row>
    <row r="11" spans="1:252" s="38" customFormat="1" ht="15.75" customHeight="1" x14ac:dyDescent="0.2">
      <c r="A11" s="33">
        <v>6</v>
      </c>
      <c r="B11" s="34" t="s">
        <v>15</v>
      </c>
      <c r="C11" s="35">
        <v>0.37</v>
      </c>
      <c r="D11" s="35">
        <v>1.29</v>
      </c>
      <c r="E11" s="35">
        <v>1.29</v>
      </c>
      <c r="F11" s="36">
        <v>1.0900000000000001</v>
      </c>
      <c r="G11" s="35">
        <f t="shared" si="0"/>
        <v>48.878923766816143</v>
      </c>
      <c r="H11" s="37">
        <v>297</v>
      </c>
      <c r="I11" s="35">
        <v>2.23</v>
      </c>
      <c r="J11" s="64"/>
    </row>
    <row r="12" spans="1:252" s="38" customFormat="1" ht="15.75" customHeight="1" x14ac:dyDescent="0.2">
      <c r="A12" s="33">
        <v>7</v>
      </c>
      <c r="B12" s="34" t="s">
        <v>16</v>
      </c>
      <c r="C12" s="35">
        <v>0.09</v>
      </c>
      <c r="D12" s="35">
        <v>0.3</v>
      </c>
      <c r="E12" s="35">
        <v>7.0000000000000007E-2</v>
      </c>
      <c r="F12" s="36">
        <v>7.0000000000000007E-2</v>
      </c>
      <c r="G12" s="35">
        <f t="shared" si="0"/>
        <v>3.9106145251396649</v>
      </c>
      <c r="H12" s="37">
        <v>192</v>
      </c>
      <c r="I12" s="35">
        <v>1.79</v>
      </c>
      <c r="J12" s="64"/>
    </row>
    <row r="13" spans="1:252" s="38" customFormat="1" ht="15.75" customHeight="1" x14ac:dyDescent="0.2">
      <c r="A13" s="33">
        <v>8</v>
      </c>
      <c r="B13" s="34" t="s">
        <v>17</v>
      </c>
      <c r="C13" s="35">
        <v>0.03</v>
      </c>
      <c r="D13" s="35">
        <v>0.01</v>
      </c>
      <c r="E13" s="35">
        <v>0.22</v>
      </c>
      <c r="F13" s="36">
        <v>0.23</v>
      </c>
      <c r="G13" s="35">
        <f t="shared" si="0"/>
        <v>56.09756097560976</v>
      </c>
      <c r="H13" s="37">
        <v>61</v>
      </c>
      <c r="I13" s="35">
        <v>0.41</v>
      </c>
      <c r="J13" s="64"/>
    </row>
    <row r="14" spans="1:252" s="38" customFormat="1" ht="15.75" customHeight="1" x14ac:dyDescent="0.2">
      <c r="A14" s="33">
        <v>9</v>
      </c>
      <c r="B14" s="34" t="s">
        <v>18</v>
      </c>
      <c r="C14" s="35">
        <v>2.91</v>
      </c>
      <c r="D14" s="35">
        <v>4.0599999999999996</v>
      </c>
      <c r="E14" s="35">
        <v>3.57</v>
      </c>
      <c r="F14" s="36">
        <v>3.5</v>
      </c>
      <c r="G14" s="35">
        <f t="shared" si="0"/>
        <v>34.381139489194503</v>
      </c>
      <c r="H14" s="37">
        <v>784</v>
      </c>
      <c r="I14" s="35">
        <v>10.18</v>
      </c>
      <c r="J14" s="64"/>
    </row>
    <row r="15" spans="1:252" s="38" customFormat="1" ht="15.75" customHeight="1" x14ac:dyDescent="0.2">
      <c r="A15" s="33">
        <v>10</v>
      </c>
      <c r="B15" s="34" t="s">
        <v>19</v>
      </c>
      <c r="C15" s="35">
        <v>2.48</v>
      </c>
      <c r="D15" s="35">
        <v>2.75</v>
      </c>
      <c r="E15" s="35">
        <v>0</v>
      </c>
      <c r="F15" s="36">
        <v>1.95</v>
      </c>
      <c r="G15" s="35">
        <f t="shared" si="0"/>
        <v>21.984216459977453</v>
      </c>
      <c r="H15" s="37">
        <v>1064</v>
      </c>
      <c r="I15" s="35">
        <v>8.8699999999999992</v>
      </c>
      <c r="J15" s="64"/>
      <c r="L15" s="56"/>
    </row>
    <row r="16" spans="1:252" s="38" customFormat="1" ht="15.75" customHeight="1" x14ac:dyDescent="0.2">
      <c r="A16" s="33">
        <v>11</v>
      </c>
      <c r="B16" s="34" t="s">
        <v>20</v>
      </c>
      <c r="C16" s="35">
        <v>0.77</v>
      </c>
      <c r="D16" s="35">
        <v>0.97</v>
      </c>
      <c r="E16" s="35">
        <v>0.98</v>
      </c>
      <c r="F16" s="36">
        <v>0.92</v>
      </c>
      <c r="G16" s="35">
        <f t="shared" si="0"/>
        <v>24.083769633507856</v>
      </c>
      <c r="H16" s="37">
        <v>442</v>
      </c>
      <c r="I16" s="35">
        <v>3.82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4.2699999999999996</v>
      </c>
      <c r="D17" s="35">
        <v>6.48</v>
      </c>
      <c r="E17" s="35">
        <v>6.55</v>
      </c>
      <c r="F17" s="36">
        <v>5.82</v>
      </c>
      <c r="G17" s="35">
        <f t="shared" si="0"/>
        <v>13.218260277083807</v>
      </c>
      <c r="H17" s="37">
        <v>4461</v>
      </c>
      <c r="I17" s="35">
        <v>44.03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21.669999999999998</v>
      </c>
      <c r="D18" s="39">
        <f>SUM(D6:D17)</f>
        <v>29.9</v>
      </c>
      <c r="E18" s="39">
        <f>SUM(E6:E17)</f>
        <v>22.08</v>
      </c>
      <c r="F18" s="40">
        <f>SUM(F6:F17)</f>
        <v>22.67</v>
      </c>
      <c r="G18" s="39">
        <f t="shared" si="0"/>
        <v>23.536129568106315</v>
      </c>
      <c r="H18" s="41">
        <f>SUM(H6:H17)</f>
        <v>10453</v>
      </c>
      <c r="I18" s="39">
        <f>SUM(I6:I17)</f>
        <v>96.32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0.23</v>
      </c>
      <c r="E19" s="35">
        <v>0.25</v>
      </c>
      <c r="F19" s="36">
        <v>0.28000000000000003</v>
      </c>
      <c r="G19" s="35">
        <f t="shared" si="0"/>
        <v>26.168224299065422</v>
      </c>
      <c r="H19" s="37">
        <v>192</v>
      </c>
      <c r="I19" s="35">
        <v>1.07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0.02</v>
      </c>
      <c r="G23" s="35">
        <f t="shared" si="0"/>
        <v>50</v>
      </c>
      <c r="H23" s="37">
        <v>3</v>
      </c>
      <c r="I23" s="35">
        <v>0.04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3</v>
      </c>
      <c r="I24" s="35">
        <v>0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0.34</v>
      </c>
      <c r="E25" s="35">
        <v>0</v>
      </c>
      <c r="F25" s="36">
        <v>0</v>
      </c>
      <c r="G25" s="35">
        <v>0</v>
      </c>
      <c r="H25" s="37">
        <v>0</v>
      </c>
      <c r="I25" s="35">
        <v>0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0.94</v>
      </c>
      <c r="D26" s="35">
        <v>1.25</v>
      </c>
      <c r="E26" s="35">
        <v>0.98</v>
      </c>
      <c r="F26" s="36">
        <v>0.93</v>
      </c>
      <c r="G26" s="35">
        <f t="shared" si="0"/>
        <v>37.5</v>
      </c>
      <c r="H26" s="37">
        <v>298</v>
      </c>
      <c r="I26" s="35">
        <v>2.48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6">
        <v>0</v>
      </c>
      <c r="G30" s="35">
        <f t="shared" si="0"/>
        <v>0</v>
      </c>
      <c r="H30" s="37">
        <v>6</v>
      </c>
      <c r="I30" s="35">
        <v>0.01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0.94</v>
      </c>
      <c r="D38" s="39">
        <f>SUM(D19:D37)</f>
        <v>1.82</v>
      </c>
      <c r="E38" s="39">
        <f>SUM(E19:E37)</f>
        <v>1.23</v>
      </c>
      <c r="F38" s="40">
        <f>SUM(F19:F37)</f>
        <v>1.23</v>
      </c>
      <c r="G38" s="39">
        <f t="shared" ref="G38:G59" si="1">(F38/I38)*100</f>
        <v>34.166666666666664</v>
      </c>
      <c r="H38" s="41">
        <f>SUM(H19:H37)</f>
        <v>502</v>
      </c>
      <c r="I38" s="39">
        <f>SUM(I19:I37)</f>
        <v>3.5999999999999996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0.37</v>
      </c>
      <c r="F39" s="36">
        <v>0.64</v>
      </c>
      <c r="G39" s="35">
        <f t="shared" si="1"/>
        <v>54.237288135593218</v>
      </c>
      <c r="H39" s="37">
        <v>121</v>
      </c>
      <c r="I39" s="35">
        <v>1.18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0.37</v>
      </c>
      <c r="F40" s="40">
        <f>SUM(F39:F39)</f>
        <v>0.64</v>
      </c>
      <c r="G40" s="39">
        <f t="shared" si="1"/>
        <v>54.237288135593218</v>
      </c>
      <c r="H40" s="41">
        <f>SUM(H39:H39)</f>
        <v>121</v>
      </c>
      <c r="I40" s="39">
        <f>SUM(I39:I39)</f>
        <v>1.18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0.64</v>
      </c>
      <c r="D41" s="35">
        <v>0.68</v>
      </c>
      <c r="E41" s="35">
        <v>1.05</v>
      </c>
      <c r="F41" s="36">
        <v>1.1000000000000001</v>
      </c>
      <c r="G41" s="35">
        <f t="shared" si="1"/>
        <v>5.6935817805383024</v>
      </c>
      <c r="H41" s="37">
        <v>1972</v>
      </c>
      <c r="I41" s="35">
        <v>19.32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0.64</v>
      </c>
      <c r="D42" s="39">
        <f>SUM(D41:D41)</f>
        <v>0.68</v>
      </c>
      <c r="E42" s="39">
        <f>SUM(E41:E41)</f>
        <v>1.05</v>
      </c>
      <c r="F42" s="40">
        <f>SUM(F41:F41)</f>
        <v>1.1000000000000001</v>
      </c>
      <c r="G42" s="39">
        <f t="shared" si="1"/>
        <v>5.6935817805383024</v>
      </c>
      <c r="H42" s="41">
        <f>SUM(H41:H41)</f>
        <v>1972</v>
      </c>
      <c r="I42" s="39">
        <f>SUM(I41:I41)</f>
        <v>19.32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39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23.25</v>
      </c>
      <c r="D59" s="39">
        <f>SUM(D18+D38+D40+D42+D51+D58)</f>
        <v>32.4</v>
      </c>
      <c r="E59" s="39">
        <f>SUM(E18+E38+E40+E42+E51+E58)</f>
        <v>24.73</v>
      </c>
      <c r="F59" s="40">
        <f>SUM(F18+F38+F40+F42+F51+F58)</f>
        <v>25.640000000000004</v>
      </c>
      <c r="G59" s="39">
        <f t="shared" si="1"/>
        <v>21.292144162099326</v>
      </c>
      <c r="H59" s="41">
        <f>SUM(H18+H38+H40+H42+H51+H58)</f>
        <v>13048</v>
      </c>
      <c r="I59" s="39">
        <f>SUM(I18+I38+I40+I42+I51+I58)</f>
        <v>120.41999999999999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5">
    <mergeCell ref="C1:I1"/>
    <mergeCell ref="H2:I2"/>
    <mergeCell ref="H3:I4"/>
    <mergeCell ref="F4:G4"/>
    <mergeCell ref="A18:B18"/>
    <mergeCell ref="A59:B59"/>
    <mergeCell ref="B3:B5"/>
    <mergeCell ref="A3:A5"/>
    <mergeCell ref="C3:G3"/>
    <mergeCell ref="J2:J5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9" zoomScaleNormal="100" zoomScaleSheetLayoutView="100" workbookViewId="0">
      <selection activeCell="M20" sqref="M20"/>
    </sheetView>
  </sheetViews>
  <sheetFormatPr defaultRowHeight="12.75" x14ac:dyDescent="0.2"/>
  <cols>
    <col min="1" max="1" width="5.7109375" style="4" customWidth="1"/>
    <col min="2" max="2" width="33.5703125" style="4" customWidth="1"/>
    <col min="3" max="5" width="18" style="17" customWidth="1"/>
    <col min="6" max="6" width="13.28515625" style="18" customWidth="1"/>
    <col min="7" max="7" width="19.42578125" style="17" customWidth="1"/>
    <col min="8" max="8" width="14.140625" style="24" customWidth="1"/>
    <col min="9" max="9" width="13.570312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25" customFormat="1" ht="25.5" customHeight="1" x14ac:dyDescent="0.35">
      <c r="A1" s="30" t="s">
        <v>71</v>
      </c>
      <c r="B1" s="30"/>
      <c r="C1" s="68" t="s">
        <v>106</v>
      </c>
      <c r="D1" s="69"/>
      <c r="E1" s="69"/>
      <c r="F1" s="69"/>
      <c r="G1" s="69"/>
      <c r="H1" s="80"/>
      <c r="I1" s="80"/>
    </row>
    <row r="2" spans="1:253" ht="17.100000000000001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72</v>
      </c>
    </row>
    <row r="3" spans="1:253" s="10" customFormat="1" ht="25.5" customHeight="1" x14ac:dyDescent="0.25">
      <c r="A3" s="62" t="s">
        <v>2</v>
      </c>
      <c r="B3" s="61" t="s">
        <v>3</v>
      </c>
      <c r="C3" s="77" t="s">
        <v>73</v>
      </c>
      <c r="D3" s="78"/>
      <c r="E3" s="78"/>
      <c r="F3" s="78"/>
      <c r="G3" s="79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62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8.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0.1</v>
      </c>
      <c r="D6" s="35">
        <v>0.08</v>
      </c>
      <c r="E6" s="35">
        <v>0.16</v>
      </c>
      <c r="F6" s="36">
        <v>0.18</v>
      </c>
      <c r="G6" s="35">
        <f t="shared" ref="G6:G19" si="0">(F6/I6)*100</f>
        <v>14.399999999999999</v>
      </c>
      <c r="H6" s="37">
        <v>845</v>
      </c>
      <c r="I6" s="35">
        <v>1.25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1.2</v>
      </c>
      <c r="D7" s="35">
        <v>1.2</v>
      </c>
      <c r="E7" s="35">
        <v>1.22</v>
      </c>
      <c r="F7" s="36">
        <v>0</v>
      </c>
      <c r="G7" s="36">
        <v>0</v>
      </c>
      <c r="H7" s="37">
        <v>0</v>
      </c>
      <c r="I7" s="35">
        <v>0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0.01</v>
      </c>
      <c r="D8" s="35">
        <v>0.01</v>
      </c>
      <c r="E8" s="35">
        <v>0</v>
      </c>
      <c r="F8" s="36">
        <v>0</v>
      </c>
      <c r="G8" s="36">
        <v>0</v>
      </c>
      <c r="H8" s="37">
        <v>0</v>
      </c>
      <c r="I8" s="35">
        <v>0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0</v>
      </c>
      <c r="D9" s="35">
        <v>0</v>
      </c>
      <c r="E9" s="35">
        <v>0</v>
      </c>
      <c r="F9" s="36">
        <v>0</v>
      </c>
      <c r="G9" s="36">
        <v>0</v>
      </c>
      <c r="H9" s="37">
        <v>0</v>
      </c>
      <c r="I9" s="35">
        <v>0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2.76</v>
      </c>
      <c r="D10" s="35">
        <v>2.04</v>
      </c>
      <c r="E10" s="35">
        <v>1.19</v>
      </c>
      <c r="F10" s="36">
        <v>1.1499999999999999</v>
      </c>
      <c r="G10" s="35">
        <f t="shared" si="0"/>
        <v>12.735326688815061</v>
      </c>
      <c r="H10" s="37">
        <v>1148</v>
      </c>
      <c r="I10" s="35">
        <v>9.0299999999999994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</v>
      </c>
      <c r="D11" s="35">
        <v>0</v>
      </c>
      <c r="E11" s="35">
        <v>0.6</v>
      </c>
      <c r="F11" s="36">
        <v>1.31</v>
      </c>
      <c r="G11" s="35">
        <f t="shared" si="0"/>
        <v>15.669856459330145</v>
      </c>
      <c r="H11" s="37">
        <v>1438</v>
      </c>
      <c r="I11" s="35">
        <v>8.36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0.01</v>
      </c>
      <c r="D12" s="35">
        <v>0.01</v>
      </c>
      <c r="E12" s="35">
        <v>0.03</v>
      </c>
      <c r="F12" s="36">
        <v>0.04</v>
      </c>
      <c r="G12" s="35">
        <f t="shared" si="0"/>
        <v>33.333333333333336</v>
      </c>
      <c r="H12" s="37">
        <v>92</v>
      </c>
      <c r="I12" s="35">
        <v>0.12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0.11</v>
      </c>
      <c r="D13" s="35">
        <v>0</v>
      </c>
      <c r="E13" s="35">
        <v>0</v>
      </c>
      <c r="F13" s="36">
        <v>0</v>
      </c>
      <c r="G13" s="36">
        <v>0</v>
      </c>
      <c r="H13" s="37">
        <v>0</v>
      </c>
      <c r="I13" s="35">
        <v>0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0</v>
      </c>
      <c r="D14" s="35">
        <v>0</v>
      </c>
      <c r="E14" s="35">
        <v>0.02</v>
      </c>
      <c r="F14" s="36">
        <v>0.35</v>
      </c>
      <c r="G14" s="35">
        <f t="shared" si="0"/>
        <v>218.75</v>
      </c>
      <c r="H14" s="37">
        <v>126</v>
      </c>
      <c r="I14" s="35">
        <v>0.16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0</v>
      </c>
      <c r="D15" s="35">
        <v>0</v>
      </c>
      <c r="E15" s="35">
        <v>0</v>
      </c>
      <c r="F15" s="36">
        <v>0</v>
      </c>
      <c r="G15" s="36">
        <v>0</v>
      </c>
      <c r="H15" s="37">
        <v>0</v>
      </c>
      <c r="I15" s="35">
        <v>0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0</v>
      </c>
      <c r="D16" s="35">
        <v>0.39</v>
      </c>
      <c r="E16" s="35">
        <v>0.39</v>
      </c>
      <c r="F16" s="36">
        <v>0.39</v>
      </c>
      <c r="G16" s="36">
        <v>0</v>
      </c>
      <c r="H16" s="37">
        <v>0</v>
      </c>
      <c r="I16" s="35">
        <v>0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0.95</v>
      </c>
      <c r="D17" s="35">
        <v>1.0900000000000001</v>
      </c>
      <c r="E17" s="35">
        <v>1.19</v>
      </c>
      <c r="F17" s="36">
        <v>1.19</v>
      </c>
      <c r="G17" s="35">
        <f t="shared" si="0"/>
        <v>38.888888888888886</v>
      </c>
      <c r="H17" s="37">
        <v>0</v>
      </c>
      <c r="I17" s="35">
        <v>3.06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5.1400000000000006</v>
      </c>
      <c r="D18" s="39">
        <f>SUM(D6:D17)</f>
        <v>4.82</v>
      </c>
      <c r="E18" s="39">
        <f>SUM(E6:E17)</f>
        <v>4.8</v>
      </c>
      <c r="F18" s="40">
        <f>SUM(F6:F17)</f>
        <v>4.6099999999999994</v>
      </c>
      <c r="G18" s="39">
        <f t="shared" si="0"/>
        <v>20.973612374886258</v>
      </c>
      <c r="H18" s="41">
        <f>SUM(H6:H17)</f>
        <v>3649</v>
      </c>
      <c r="I18" s="39">
        <f>SUM(I6:I17)</f>
        <v>21.98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</v>
      </c>
      <c r="E19" s="35">
        <v>0.36</v>
      </c>
      <c r="F19" s="36">
        <v>0.31</v>
      </c>
      <c r="G19" s="35">
        <f t="shared" si="0"/>
        <v>73.80952380952381</v>
      </c>
      <c r="H19" s="37">
        <v>260</v>
      </c>
      <c r="I19" s="35">
        <v>0.42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6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6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6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6">
        <v>0</v>
      </c>
      <c r="H23" s="37">
        <v>0</v>
      </c>
      <c r="I23" s="35">
        <v>0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6">
        <v>0</v>
      </c>
      <c r="H24" s="37">
        <v>0</v>
      </c>
      <c r="I24" s="35">
        <v>0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</v>
      </c>
      <c r="E25" s="35">
        <v>0</v>
      </c>
      <c r="F25" s="36">
        <v>0</v>
      </c>
      <c r="G25" s="36">
        <v>0</v>
      </c>
      <c r="H25" s="37">
        <v>9</v>
      </c>
      <c r="I25" s="35">
        <v>0.03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</v>
      </c>
      <c r="D26" s="35">
        <v>0</v>
      </c>
      <c r="E26" s="35">
        <v>0</v>
      </c>
      <c r="F26" s="36">
        <v>0</v>
      </c>
      <c r="G26" s="36">
        <v>0</v>
      </c>
      <c r="H26" s="37">
        <v>0</v>
      </c>
      <c r="I26" s="35">
        <v>0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6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6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6">
        <v>0</v>
      </c>
      <c r="H29" s="37">
        <v>0</v>
      </c>
      <c r="I29" s="35">
        <v>0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6">
        <v>0</v>
      </c>
      <c r="G30" s="36">
        <v>0</v>
      </c>
      <c r="H30" s="37">
        <v>0</v>
      </c>
      <c r="I30" s="35">
        <v>0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6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6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6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6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6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6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6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</v>
      </c>
      <c r="D38" s="39">
        <f>SUM(D19:D37)</f>
        <v>0</v>
      </c>
      <c r="E38" s="39">
        <f>SUM(E19:E37)</f>
        <v>0.36</v>
      </c>
      <c r="F38" s="40">
        <f>SUM(F19:F37)</f>
        <v>0.31</v>
      </c>
      <c r="G38" s="39">
        <f t="shared" ref="G38:G59" si="1">(F38/I38)*100</f>
        <v>68.8888888888889</v>
      </c>
      <c r="H38" s="41">
        <f>SUM(H19:H37)</f>
        <v>269</v>
      </c>
      <c r="I38" s="39">
        <f>SUM(I19:I37)</f>
        <v>0.44999999999999996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</v>
      </c>
      <c r="F39" s="36">
        <v>0</v>
      </c>
      <c r="G39" s="36">
        <v>0</v>
      </c>
      <c r="H39" s="37">
        <v>0</v>
      </c>
      <c r="I39" s="35">
        <v>0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</v>
      </c>
      <c r="F40" s="40">
        <f>SUM(F39:F39)</f>
        <v>0</v>
      </c>
      <c r="G40" s="36">
        <v>0</v>
      </c>
      <c r="H40" s="41">
        <f>SUM(H39:H39)</f>
        <v>0</v>
      </c>
      <c r="I40" s="39">
        <f>SUM(I39:I39)</f>
        <v>0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0.09</v>
      </c>
      <c r="D41" s="35">
        <v>0.12</v>
      </c>
      <c r="E41" s="35">
        <v>0.12</v>
      </c>
      <c r="F41" s="36">
        <v>0.35</v>
      </c>
      <c r="G41" s="35">
        <f t="shared" si="1"/>
        <v>14.583333333333334</v>
      </c>
      <c r="H41" s="37">
        <v>390</v>
      </c>
      <c r="I41" s="35">
        <v>2.4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0.09</v>
      </c>
      <c r="D42" s="39">
        <f>SUM(D41:D41)</f>
        <v>0.12</v>
      </c>
      <c r="E42" s="39">
        <f>SUM(E41:E41)</f>
        <v>0.12</v>
      </c>
      <c r="F42" s="40">
        <f>SUM(F41:F41)</f>
        <v>0.35</v>
      </c>
      <c r="G42" s="39">
        <f t="shared" si="1"/>
        <v>14.583333333333334</v>
      </c>
      <c r="H42" s="41">
        <f>SUM(H41:H41)</f>
        <v>390</v>
      </c>
      <c r="I42" s="39">
        <f>SUM(I41:I41)</f>
        <v>2.4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6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6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6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6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6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6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6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6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40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6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6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6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6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6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6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40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5.23</v>
      </c>
      <c r="D59" s="39">
        <f>SUM(D18+D38+D40+D42+D51+D58)</f>
        <v>4.9400000000000004</v>
      </c>
      <c r="E59" s="39">
        <f>SUM(E18+E38+E40+E42+E51+E58)</f>
        <v>5.28</v>
      </c>
      <c r="F59" s="40">
        <f>SUM(F18+F38+F40+F42+F51+F58)</f>
        <v>5.2699999999999987</v>
      </c>
      <c r="G59" s="39">
        <f t="shared" si="1"/>
        <v>21.224325412807087</v>
      </c>
      <c r="H59" s="41">
        <f>SUM(H18+H38+H40+H42+H51+H58)</f>
        <v>4308</v>
      </c>
      <c r="I59" s="39">
        <f>SUM(I18+I38+I40+I42+I51+I58)</f>
        <v>24.83</v>
      </c>
    </row>
    <row r="60" spans="1:10" s="3" customFormat="1" x14ac:dyDescent="0.2">
      <c r="C60" s="15"/>
      <c r="D60" s="15"/>
      <c r="E60" s="15"/>
      <c r="F60" s="16"/>
      <c r="G60" s="15"/>
      <c r="H60" s="23"/>
      <c r="I60" s="5"/>
    </row>
    <row r="61" spans="1:10" s="3" customFormat="1" x14ac:dyDescent="0.2">
      <c r="C61" s="15"/>
      <c r="D61" s="15"/>
      <c r="E61" s="15"/>
      <c r="F61" s="16"/>
      <c r="G61" s="15"/>
      <c r="H61" s="23"/>
      <c r="I61" s="5"/>
    </row>
    <row r="62" spans="1:10" s="3" customFormat="1" x14ac:dyDescent="0.2">
      <c r="C62" s="15"/>
      <c r="D62" s="15"/>
      <c r="E62" s="15"/>
      <c r="F62" s="16"/>
      <c r="G62" s="15"/>
      <c r="H62" s="23"/>
      <c r="I62" s="5"/>
    </row>
  </sheetData>
  <sheetProtection selectLockedCells="1" selectUnlockedCells="1"/>
  <mergeCells count="15">
    <mergeCell ref="C1:I1"/>
    <mergeCell ref="H2:I2"/>
    <mergeCell ref="H3:I4"/>
    <mergeCell ref="F4:G4"/>
    <mergeCell ref="A18:B18"/>
    <mergeCell ref="A59:B59"/>
    <mergeCell ref="B3:B5"/>
    <mergeCell ref="A3:A5"/>
    <mergeCell ref="C3:G3"/>
    <mergeCell ref="J2:J5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31" zoomScaleNormal="100" zoomScaleSheetLayoutView="100" workbookViewId="0">
      <selection activeCell="G5" sqref="G5"/>
    </sheetView>
  </sheetViews>
  <sheetFormatPr defaultRowHeight="12.75" x14ac:dyDescent="0.2"/>
  <cols>
    <col min="1" max="1" width="5.7109375" style="2" customWidth="1"/>
    <col min="2" max="2" width="36.5703125" style="2" customWidth="1"/>
    <col min="3" max="3" width="18.85546875" style="7" customWidth="1"/>
    <col min="4" max="5" width="18.7109375" style="7" customWidth="1"/>
    <col min="6" max="6" width="14.140625" style="8" customWidth="1"/>
    <col min="7" max="7" width="18.140625" style="7" customWidth="1"/>
    <col min="8" max="8" width="14.140625" style="24" customWidth="1"/>
    <col min="9" max="9" width="12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3.25" customHeight="1" x14ac:dyDescent="0.35">
      <c r="A1" s="30" t="s">
        <v>74</v>
      </c>
      <c r="B1" s="30"/>
      <c r="C1" s="68" t="s">
        <v>99</v>
      </c>
      <c r="D1" s="69"/>
      <c r="E1" s="69"/>
      <c r="F1" s="69"/>
      <c r="G1" s="69"/>
      <c r="H1" s="80"/>
      <c r="I1" s="80"/>
    </row>
    <row r="2" spans="1:253" s="20" customFormat="1" ht="16.350000000000001" customHeight="1" x14ac:dyDescent="0.25">
      <c r="A2" s="31"/>
      <c r="B2" s="31"/>
      <c r="C2" s="31" t="s">
        <v>1</v>
      </c>
      <c r="D2" s="31"/>
      <c r="E2" s="31"/>
      <c r="F2" s="31"/>
      <c r="G2" s="31"/>
      <c r="H2" s="70" t="s">
        <v>95</v>
      </c>
      <c r="I2" s="70"/>
      <c r="J2" s="63" t="s">
        <v>75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7.75" customHeight="1" x14ac:dyDescent="0.25">
      <c r="A3" s="61" t="s">
        <v>2</v>
      </c>
      <c r="B3" s="61" t="s">
        <v>3</v>
      </c>
      <c r="C3" s="71" t="s">
        <v>76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61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8.5" customHeight="1" x14ac:dyDescent="0.25">
      <c r="A5" s="61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8" customFormat="1" ht="15.75" customHeight="1" x14ac:dyDescent="0.2">
      <c r="A6" s="33">
        <v>1</v>
      </c>
      <c r="B6" s="34" t="s">
        <v>10</v>
      </c>
      <c r="C6" s="35">
        <v>0.24</v>
      </c>
      <c r="D6" s="35">
        <v>0.2</v>
      </c>
      <c r="E6" s="35">
        <v>0.2</v>
      </c>
      <c r="F6" s="36">
        <v>0.25</v>
      </c>
      <c r="G6" s="35">
        <f t="shared" ref="G6:G26" si="0">(F6/I6)*100</f>
        <v>22.727272727272727</v>
      </c>
      <c r="H6" s="37">
        <v>815</v>
      </c>
      <c r="I6" s="35">
        <v>1.1000000000000001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1.1299999999999999</v>
      </c>
      <c r="D7" s="35">
        <v>1.1299999999999999</v>
      </c>
      <c r="E7" s="35">
        <v>1.17</v>
      </c>
      <c r="F7" s="36">
        <v>0</v>
      </c>
      <c r="G7" s="35">
        <v>0</v>
      </c>
      <c r="H7" s="37">
        <v>0</v>
      </c>
      <c r="I7" s="35">
        <v>0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0.01</v>
      </c>
      <c r="D8" s="35">
        <v>0.01</v>
      </c>
      <c r="E8" s="35">
        <v>0</v>
      </c>
      <c r="F8" s="36">
        <v>0</v>
      </c>
      <c r="G8" s="35">
        <v>0</v>
      </c>
      <c r="H8" s="37">
        <v>0</v>
      </c>
      <c r="I8" s="35">
        <v>0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0</v>
      </c>
      <c r="D9" s="35">
        <v>0</v>
      </c>
      <c r="E9" s="35">
        <v>0</v>
      </c>
      <c r="F9" s="36">
        <v>0</v>
      </c>
      <c r="G9" s="35">
        <v>0</v>
      </c>
      <c r="H9" s="37">
        <v>0</v>
      </c>
      <c r="I9" s="35">
        <v>0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4.1100000000000003</v>
      </c>
      <c r="D10" s="35">
        <v>3.73</v>
      </c>
      <c r="E10" s="35">
        <v>1.07</v>
      </c>
      <c r="F10" s="36">
        <v>1.05</v>
      </c>
      <c r="G10" s="35">
        <f t="shared" si="0"/>
        <v>16.935483870967744</v>
      </c>
      <c r="H10" s="37">
        <v>849</v>
      </c>
      <c r="I10" s="35">
        <v>6.2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</v>
      </c>
      <c r="D11" s="35">
        <v>0</v>
      </c>
      <c r="E11" s="35">
        <v>0.96</v>
      </c>
      <c r="F11" s="36">
        <v>1.46</v>
      </c>
      <c r="G11" s="35">
        <f t="shared" si="0"/>
        <v>12.673611111111111</v>
      </c>
      <c r="H11" s="37">
        <v>1741</v>
      </c>
      <c r="I11" s="35">
        <v>11.52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0.01</v>
      </c>
      <c r="D12" s="35">
        <v>0.02</v>
      </c>
      <c r="E12" s="35">
        <v>0.05</v>
      </c>
      <c r="F12" s="36">
        <v>0.06</v>
      </c>
      <c r="G12" s="35">
        <f t="shared" si="0"/>
        <v>31.578947368421051</v>
      </c>
      <c r="H12" s="37">
        <v>117</v>
      </c>
      <c r="I12" s="35">
        <v>0.19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</v>
      </c>
      <c r="D13" s="35">
        <v>0</v>
      </c>
      <c r="E13" s="35">
        <v>0</v>
      </c>
      <c r="F13" s="36">
        <v>0</v>
      </c>
      <c r="G13" s="35">
        <v>0</v>
      </c>
      <c r="H13" s="37">
        <v>0</v>
      </c>
      <c r="I13" s="35">
        <v>0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0</v>
      </c>
      <c r="D14" s="35">
        <v>0</v>
      </c>
      <c r="E14" s="35">
        <v>0.78</v>
      </c>
      <c r="F14" s="36">
        <v>0.95</v>
      </c>
      <c r="G14" s="35">
        <f t="shared" si="0"/>
        <v>43.778801843317972</v>
      </c>
      <c r="H14" s="37">
        <v>162</v>
      </c>
      <c r="I14" s="35">
        <v>2.17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0</v>
      </c>
      <c r="D15" s="35">
        <v>0</v>
      </c>
      <c r="E15" s="35">
        <v>0</v>
      </c>
      <c r="F15" s="36">
        <v>0</v>
      </c>
      <c r="G15" s="35">
        <v>0</v>
      </c>
      <c r="H15" s="37">
        <v>0</v>
      </c>
      <c r="I15" s="35">
        <v>0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2.2599999999999998</v>
      </c>
      <c r="D16" s="35">
        <v>2.2599999999999998</v>
      </c>
      <c r="E16" s="35">
        <v>2.2599999999999998</v>
      </c>
      <c r="F16" s="36">
        <v>2.2599999999999998</v>
      </c>
      <c r="G16" s="35">
        <v>0</v>
      </c>
      <c r="H16" s="37">
        <v>0</v>
      </c>
      <c r="I16" s="35">
        <v>0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1.56</v>
      </c>
      <c r="D17" s="35">
        <v>2.13</v>
      </c>
      <c r="E17" s="35">
        <v>2.0699999999999998</v>
      </c>
      <c r="F17" s="36">
        <v>2.0699999999999998</v>
      </c>
      <c r="G17" s="35">
        <f t="shared" si="0"/>
        <v>36.062717770034844</v>
      </c>
      <c r="H17" s="37">
        <v>0</v>
      </c>
      <c r="I17" s="35">
        <v>5.74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9.32</v>
      </c>
      <c r="D18" s="39">
        <f>SUM(D6:D17)</f>
        <v>9.48</v>
      </c>
      <c r="E18" s="39">
        <f>SUM(E6:E17)</f>
        <v>8.5599999999999987</v>
      </c>
      <c r="F18" s="40">
        <f>SUM(F6:F17)</f>
        <v>8.1</v>
      </c>
      <c r="G18" s="39">
        <f t="shared" si="0"/>
        <v>30.089153046062407</v>
      </c>
      <c r="H18" s="41">
        <f>SUM(H6:H17)</f>
        <v>3684</v>
      </c>
      <c r="I18" s="39">
        <f>SUM(I6:I17)</f>
        <v>26.92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</v>
      </c>
      <c r="E19" s="35">
        <v>0.25</v>
      </c>
      <c r="F19" s="36">
        <v>0.12</v>
      </c>
      <c r="G19" s="35">
        <f t="shared" si="0"/>
        <v>44.444444444444443</v>
      </c>
      <c r="H19" s="37">
        <v>61</v>
      </c>
      <c r="I19" s="35">
        <v>0.27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5">
        <v>0</v>
      </c>
      <c r="H24" s="37">
        <v>0</v>
      </c>
      <c r="I24" s="35">
        <v>0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0.15</v>
      </c>
      <c r="E25" s="35">
        <v>0</v>
      </c>
      <c r="F25" s="36">
        <v>0</v>
      </c>
      <c r="G25" s="35">
        <v>0</v>
      </c>
      <c r="H25" s="37">
        <v>0</v>
      </c>
      <c r="I25" s="35">
        <v>0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7.0000000000000007E-2</v>
      </c>
      <c r="D26" s="35">
        <v>0</v>
      </c>
      <c r="E26" s="35">
        <v>0</v>
      </c>
      <c r="F26" s="36">
        <v>0</v>
      </c>
      <c r="G26" s="35">
        <f t="shared" si="0"/>
        <v>0</v>
      </c>
      <c r="H26" s="37">
        <v>18</v>
      </c>
      <c r="I26" s="35">
        <v>0.06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6">
        <v>0</v>
      </c>
      <c r="G30" s="35">
        <v>0</v>
      </c>
      <c r="H30" s="37">
        <v>0</v>
      </c>
      <c r="I30" s="35">
        <v>0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7.0000000000000007E-2</v>
      </c>
      <c r="D38" s="39">
        <f>SUM(D19:D37)</f>
        <v>0.15</v>
      </c>
      <c r="E38" s="39">
        <f>SUM(E19:E37)</f>
        <v>0.25</v>
      </c>
      <c r="F38" s="40">
        <f>SUM(F19:F37)</f>
        <v>0.12</v>
      </c>
      <c r="G38" s="39">
        <f t="shared" ref="G38:G59" si="1">(F38/I38)*100</f>
        <v>36.36363636363636</v>
      </c>
      <c r="H38" s="41">
        <f>SUM(H19:H37)</f>
        <v>79</v>
      </c>
      <c r="I38" s="39">
        <f>SUM(I19:I37)</f>
        <v>0.33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0.01</v>
      </c>
      <c r="F39" s="36">
        <v>0.01</v>
      </c>
      <c r="G39" s="35">
        <f t="shared" si="1"/>
        <v>50</v>
      </c>
      <c r="H39" s="37">
        <v>18</v>
      </c>
      <c r="I39" s="35">
        <v>0.02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0.01</v>
      </c>
      <c r="F40" s="40">
        <f>SUM(F39:F39)</f>
        <v>0.01</v>
      </c>
      <c r="G40" s="39">
        <f t="shared" si="1"/>
        <v>50</v>
      </c>
      <c r="H40" s="41">
        <f>SUM(H39:H39)</f>
        <v>18</v>
      </c>
      <c r="I40" s="39">
        <f>SUM(I39:I39)</f>
        <v>0.02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0.16</v>
      </c>
      <c r="D41" s="35">
        <v>0.02</v>
      </c>
      <c r="E41" s="35">
        <v>0.08</v>
      </c>
      <c r="F41" s="36">
        <v>0.33</v>
      </c>
      <c r="G41" s="35">
        <f t="shared" si="1"/>
        <v>18.032786885245901</v>
      </c>
      <c r="H41" s="37">
        <v>338</v>
      </c>
      <c r="I41" s="35">
        <v>1.83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0.16</v>
      </c>
      <c r="D42" s="39">
        <f>SUM(D41:D41)</f>
        <v>0.02</v>
      </c>
      <c r="E42" s="39">
        <f>SUM(E41:E41)</f>
        <v>0.08</v>
      </c>
      <c r="F42" s="40">
        <f>SUM(F41:F41)</f>
        <v>0.33</v>
      </c>
      <c r="G42" s="39">
        <f t="shared" si="1"/>
        <v>18.032786885245901</v>
      </c>
      <c r="H42" s="41">
        <f>SUM(H41:H41)</f>
        <v>338</v>
      </c>
      <c r="I42" s="39">
        <f>SUM(I41:I41)</f>
        <v>1.83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39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9.5500000000000007</v>
      </c>
      <c r="D59" s="39">
        <f>SUM(D18+D38+D40+D42+D51+D58)</f>
        <v>9.65</v>
      </c>
      <c r="E59" s="39">
        <f>SUM(E18+E38+E40+E42+E51+E58)</f>
        <v>8.8999999999999986</v>
      </c>
      <c r="F59" s="40">
        <f>SUM(F18+F38+F40+F42+F51+F58)</f>
        <v>8.5599999999999987</v>
      </c>
      <c r="G59" s="39">
        <f t="shared" si="1"/>
        <v>29.415807560137452</v>
      </c>
      <c r="H59" s="41">
        <f>SUM(H18+H38+H40+H42+H51+H58)</f>
        <v>4119</v>
      </c>
      <c r="I59" s="39">
        <f>SUM(I18+I38+I40+I42+I51+I58)</f>
        <v>29.1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13" zoomScale="90" zoomScaleNormal="100" zoomScaleSheetLayoutView="90" workbookViewId="0">
      <selection activeCell="I16" sqref="I16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8.7109375" style="7" customWidth="1"/>
    <col min="6" max="6" width="15.5703125" style="8" customWidth="1"/>
    <col min="7" max="7" width="18.7109375" style="7" customWidth="1"/>
    <col min="8" max="8" width="12.42578125" style="24" customWidth="1"/>
    <col min="9" max="9" width="12.42578125" style="7" customWidth="1"/>
    <col min="10" max="11" width="9.140625" style="1" customWidth="1"/>
    <col min="12" max="16" width="9.140625" style="7" customWidth="1"/>
    <col min="17" max="17" width="13.140625" style="7" customWidth="1"/>
    <col min="18" max="18" width="9.140625" style="7" customWidth="1"/>
    <col min="19" max="203" width="9.140625" style="1" customWidth="1"/>
    <col min="204" max="205" width="9.140625" style="2" customWidth="1"/>
    <col min="206" max="16384" width="9.140625" style="2"/>
  </cols>
  <sheetData>
    <row r="1" spans="1:253" s="26" customFormat="1" ht="27" customHeight="1" x14ac:dyDescent="0.25">
      <c r="A1" s="27" t="s">
        <v>77</v>
      </c>
      <c r="B1" s="27"/>
      <c r="C1" s="68" t="s">
        <v>99</v>
      </c>
      <c r="D1" s="69"/>
      <c r="E1" s="69"/>
      <c r="F1" s="69"/>
      <c r="G1" s="69"/>
      <c r="H1" s="69"/>
      <c r="I1" s="69"/>
      <c r="L1" s="50"/>
      <c r="M1" s="50"/>
      <c r="N1" s="50"/>
      <c r="O1" s="50"/>
      <c r="P1" s="50"/>
      <c r="Q1" s="50"/>
      <c r="R1" s="50"/>
    </row>
    <row r="2" spans="1:253" s="20" customFormat="1" ht="16.5" customHeight="1" x14ac:dyDescent="0.25">
      <c r="A2" s="31"/>
      <c r="B2" s="31"/>
      <c r="C2" s="31" t="s">
        <v>1</v>
      </c>
      <c r="D2" s="31"/>
      <c r="E2" s="31"/>
      <c r="F2" s="31"/>
      <c r="G2" s="31"/>
      <c r="H2" s="70" t="s">
        <v>95</v>
      </c>
      <c r="I2" s="70"/>
      <c r="J2" s="63" t="s">
        <v>78</v>
      </c>
      <c r="K2" s="19"/>
      <c r="L2" s="51"/>
      <c r="M2" s="51"/>
      <c r="N2" s="51"/>
      <c r="O2" s="51"/>
      <c r="P2" s="51"/>
      <c r="Q2" s="51"/>
      <c r="R2" s="51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4" customHeight="1" x14ac:dyDescent="0.25">
      <c r="A3" s="62" t="s">
        <v>2</v>
      </c>
      <c r="B3" s="61" t="s">
        <v>3</v>
      </c>
      <c r="C3" s="71" t="s">
        <v>100</v>
      </c>
      <c r="D3" s="71"/>
      <c r="E3" s="71"/>
      <c r="F3" s="71"/>
      <c r="G3" s="71"/>
      <c r="H3" s="66" t="s">
        <v>98</v>
      </c>
      <c r="I3" s="67"/>
      <c r="J3" s="63"/>
      <c r="K3" s="9"/>
      <c r="L3" s="52"/>
      <c r="M3" s="52"/>
      <c r="N3" s="52"/>
      <c r="O3" s="52"/>
      <c r="P3" s="52"/>
      <c r="Q3" s="52"/>
      <c r="R3" s="52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4.5" customHeight="1" x14ac:dyDescent="0.25">
      <c r="A4" s="62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L4" s="53"/>
      <c r="M4" s="53"/>
      <c r="N4" s="53"/>
      <c r="O4" s="53"/>
      <c r="P4" s="53"/>
      <c r="Q4" s="53"/>
      <c r="R4" s="5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0.7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L5" s="53"/>
      <c r="M5" s="53"/>
      <c r="N5" s="53"/>
      <c r="O5" s="53"/>
      <c r="P5" s="53"/>
      <c r="Q5" s="53"/>
      <c r="R5" s="5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f>T11Q!C6+T11R!C6+T11S!C6+T11T!C6+T11U!C6</f>
        <v>7.1899999999999995</v>
      </c>
      <c r="D6" s="35">
        <f>T11Q!D6+T11R!D6+T11S!D6+T11T!D6+T11U!D6</f>
        <v>9.74</v>
      </c>
      <c r="E6" s="35">
        <f>T11Q!E6+T11R!E6+T11S!E6+T11T!E6+T11U!E6</f>
        <v>14.169999999999998</v>
      </c>
      <c r="F6" s="35">
        <f>T11Q!F6+T11R!F6+T11S!F6+T11T!F6+T11U!F6</f>
        <v>14.329999999999998</v>
      </c>
      <c r="G6" s="35">
        <f>F6/I6*100</f>
        <v>4.5513736700015874</v>
      </c>
      <c r="H6" s="37">
        <f>T11Q!H6+T11R!H6+T11S!H6+T11T!H6+T11U!H6</f>
        <v>17169</v>
      </c>
      <c r="I6" s="35">
        <f>T11Q!I6+T11R!I6+T11S!I6+T11T!I6+T11U!I6</f>
        <v>314.85000000000002</v>
      </c>
      <c r="J6" s="64"/>
      <c r="L6" s="44">
        <v>7.19</v>
      </c>
      <c r="M6" s="44">
        <v>9.74</v>
      </c>
      <c r="N6" s="44">
        <v>14.17</v>
      </c>
      <c r="O6" s="44">
        <v>14.33</v>
      </c>
      <c r="P6" s="44">
        <v>4.5513736700015874</v>
      </c>
      <c r="Q6" s="44">
        <v>17169</v>
      </c>
      <c r="R6" s="44">
        <v>314.85000000000002</v>
      </c>
    </row>
    <row r="7" spans="1:253" s="38" customFormat="1" ht="15.75" customHeight="1" x14ac:dyDescent="0.2">
      <c r="A7" s="33">
        <v>2</v>
      </c>
      <c r="B7" s="34" t="s">
        <v>11</v>
      </c>
      <c r="C7" s="35">
        <f>T11Q!C7+T11R!C7+T11S!C7+T11T!C7+T11U!C7</f>
        <v>8.27</v>
      </c>
      <c r="D7" s="35">
        <f>T11Q!D7+T11R!D7+T11S!D7+T11T!D7+T11U!D7</f>
        <v>15.869999999999997</v>
      </c>
      <c r="E7" s="35">
        <f>T11Q!E7+T11R!E7+T11S!E7+T11T!E7+T11U!E7</f>
        <v>17.53</v>
      </c>
      <c r="F7" s="35">
        <f>T11Q!F7+T11R!F7+T11S!F7+T11T!F7+T11U!F7</f>
        <v>14.97</v>
      </c>
      <c r="G7" s="35">
        <f t="shared" ref="G7:G59" si="0">F7/I7*100</f>
        <v>15.733053074093537</v>
      </c>
      <c r="H7" s="37">
        <f>T11Q!H7+T11R!H7+T11S!H7+T11T!H7+T11U!H7</f>
        <v>5472</v>
      </c>
      <c r="I7" s="35">
        <f>T11Q!I7+T11R!I7+T11S!I7+T11T!I7+T11U!I7</f>
        <v>95.15</v>
      </c>
      <c r="J7" s="64"/>
      <c r="L7" s="44">
        <v>8.27</v>
      </c>
      <c r="M7" s="44">
        <v>15.87</v>
      </c>
      <c r="N7" s="44">
        <v>17.53</v>
      </c>
      <c r="O7" s="44">
        <v>14.97</v>
      </c>
      <c r="P7" s="44">
        <v>15.733053074093537</v>
      </c>
      <c r="Q7" s="44">
        <v>5472</v>
      </c>
      <c r="R7" s="44">
        <v>95.15</v>
      </c>
    </row>
    <row r="8" spans="1:253" s="38" customFormat="1" ht="15.75" customHeight="1" x14ac:dyDescent="0.2">
      <c r="A8" s="33">
        <v>3</v>
      </c>
      <c r="B8" s="34" t="s">
        <v>12</v>
      </c>
      <c r="C8" s="35">
        <f>T11Q!C8+T11R!C8+T11S!C8+T11T!C8+T11U!C8</f>
        <v>1.03</v>
      </c>
      <c r="D8" s="35">
        <f>T11Q!D8+T11R!D8+T11S!D8+T11T!D8+T11U!D8</f>
        <v>1.03</v>
      </c>
      <c r="E8" s="35">
        <f>T11Q!E8+T11R!E8+T11S!E8+T11T!E8+T11U!E8</f>
        <v>0.18</v>
      </c>
      <c r="F8" s="35">
        <f>T11Q!F8+T11R!F8+T11S!F8+T11T!F8+T11U!F8</f>
        <v>0.67999999999999994</v>
      </c>
      <c r="G8" s="35">
        <f t="shared" si="0"/>
        <v>8.1339712918660272</v>
      </c>
      <c r="H8" s="37">
        <f>T11Q!H8+T11R!H8+T11S!H8+T11T!H8+T11U!H8</f>
        <v>630</v>
      </c>
      <c r="I8" s="35">
        <f>T11Q!I8+T11R!I8+T11S!I8+T11T!I8+T11U!I8</f>
        <v>8.3600000000000012</v>
      </c>
      <c r="J8" s="64"/>
      <c r="L8" s="44">
        <v>1.03</v>
      </c>
      <c r="M8" s="44">
        <v>1.03</v>
      </c>
      <c r="N8" s="44">
        <v>0.18</v>
      </c>
      <c r="O8" s="44">
        <v>0.68</v>
      </c>
      <c r="P8" s="44">
        <v>8.133971291866029</v>
      </c>
      <c r="Q8" s="44">
        <v>630</v>
      </c>
      <c r="R8" s="44">
        <v>8.36</v>
      </c>
    </row>
    <row r="9" spans="1:253" s="38" customFormat="1" ht="15.75" customHeight="1" x14ac:dyDescent="0.2">
      <c r="A9" s="33">
        <v>4</v>
      </c>
      <c r="B9" s="34" t="s">
        <v>13</v>
      </c>
      <c r="C9" s="35">
        <f>T11Q!C9+T11R!C9+T11S!C9+T11T!C9+T11U!C9</f>
        <v>4.49</v>
      </c>
      <c r="D9" s="35">
        <f>T11Q!D9+T11R!D9+T11S!D9+T11T!D9+T11U!D9</f>
        <v>4.6899999999999995</v>
      </c>
      <c r="E9" s="35">
        <f>T11Q!E9+T11R!E9+T11S!E9+T11T!E9+T11U!E9</f>
        <v>5.05</v>
      </c>
      <c r="F9" s="35">
        <f>T11Q!F9+T11R!F9+T11S!F9+T11T!F9+T11U!F9</f>
        <v>6.0699999999999994</v>
      </c>
      <c r="G9" s="35">
        <f t="shared" si="0"/>
        <v>8.3367669276198324</v>
      </c>
      <c r="H9" s="37">
        <f>T11Q!H9+T11R!H9+T11S!H9+T11T!H9+T11U!H9</f>
        <v>3270</v>
      </c>
      <c r="I9" s="35">
        <f>T11Q!I9+T11R!I9+T11S!I9+T11T!I9+T11U!I9</f>
        <v>72.81</v>
      </c>
      <c r="J9" s="64"/>
      <c r="L9" s="44">
        <v>4.49</v>
      </c>
      <c r="M9" s="44">
        <v>4.6900000000000004</v>
      </c>
      <c r="N9" s="44">
        <v>5.05</v>
      </c>
      <c r="O9" s="44">
        <v>6.07</v>
      </c>
      <c r="P9" s="44">
        <v>8.3367669276198324</v>
      </c>
      <c r="Q9" s="44">
        <v>3270</v>
      </c>
      <c r="R9" s="44">
        <v>72.81</v>
      </c>
    </row>
    <row r="10" spans="1:253" s="38" customFormat="1" ht="15.75" customHeight="1" x14ac:dyDescent="0.2">
      <c r="A10" s="33">
        <v>5</v>
      </c>
      <c r="B10" s="34" t="s">
        <v>14</v>
      </c>
      <c r="C10" s="35">
        <f>T11Q!C10+T11R!C10+T11S!C10+T11T!C10+T11U!C10</f>
        <v>18.260000000000002</v>
      </c>
      <c r="D10" s="35">
        <f>T11Q!D10+T11R!D10+T11S!D10+T11T!D10+T11U!D10</f>
        <v>22.46</v>
      </c>
      <c r="E10" s="35">
        <f>T11Q!E10+T11R!E10+T11S!E10+T11T!E10+T11U!E10</f>
        <v>6.8100000000000005</v>
      </c>
      <c r="F10" s="35">
        <f>T11Q!F10+T11R!F10+T11S!F10+T11T!F10+T11U!F10</f>
        <v>7.06</v>
      </c>
      <c r="G10" s="35">
        <f t="shared" si="0"/>
        <v>2.9775209818227828</v>
      </c>
      <c r="H10" s="37">
        <f>T11Q!H10+T11R!H10+T11S!H10+T11T!H10+T11U!H10</f>
        <v>10868</v>
      </c>
      <c r="I10" s="35">
        <f>T11Q!I10+T11R!I10+T11S!I10+T11T!I10+T11U!I10</f>
        <v>237.10999999999999</v>
      </c>
      <c r="J10" s="64"/>
      <c r="L10" s="44">
        <v>18.260000000000002</v>
      </c>
      <c r="M10" s="44">
        <v>22.46</v>
      </c>
      <c r="N10" s="44">
        <v>6.81</v>
      </c>
      <c r="O10" s="44">
        <v>7.06</v>
      </c>
      <c r="P10" s="44">
        <v>2.9775209818227824</v>
      </c>
      <c r="Q10" s="44">
        <v>10868</v>
      </c>
      <c r="R10" s="44">
        <v>237.11</v>
      </c>
    </row>
    <row r="11" spans="1:253" s="38" customFormat="1" ht="15.75" customHeight="1" x14ac:dyDescent="0.2">
      <c r="A11" s="33">
        <v>6</v>
      </c>
      <c r="B11" s="34" t="s">
        <v>15</v>
      </c>
      <c r="C11" s="35">
        <f>T11Q!C11+T11R!C11+T11S!C11+T11T!C11+T11U!C11</f>
        <v>3.47</v>
      </c>
      <c r="D11" s="35">
        <f>T11Q!D11+T11R!D11+T11S!D11+T11T!D11+T11U!D11</f>
        <v>4.8600000000000003</v>
      </c>
      <c r="E11" s="35">
        <f>T11Q!E11+T11R!E11+T11S!E11+T11T!E11+T11U!E11</f>
        <v>7.6099999999999994</v>
      </c>
      <c r="F11" s="35">
        <f>T11Q!F11+T11R!F11+T11S!F11+T11T!F11+T11U!F11</f>
        <v>10.559999999999999</v>
      </c>
      <c r="G11" s="35">
        <f t="shared" si="0"/>
        <v>13.226452905811623</v>
      </c>
      <c r="H11" s="37">
        <f>T11Q!H11+T11R!H11+T11S!H11+T11T!H11+T11U!H11</f>
        <v>7193</v>
      </c>
      <c r="I11" s="35">
        <f>T11Q!I11+T11R!I11+T11S!I11+T11T!I11+T11U!I11</f>
        <v>79.839999999999989</v>
      </c>
      <c r="J11" s="64"/>
      <c r="L11" s="44">
        <v>3.47</v>
      </c>
      <c r="M11" s="44">
        <v>4.8600000000000003</v>
      </c>
      <c r="N11" s="44">
        <v>7.61</v>
      </c>
      <c r="O11" s="44">
        <v>10.56</v>
      </c>
      <c r="P11" s="44">
        <v>13.226452905811623</v>
      </c>
      <c r="Q11" s="44">
        <v>7193</v>
      </c>
      <c r="R11" s="44">
        <v>79.84</v>
      </c>
    </row>
    <row r="12" spans="1:253" s="38" customFormat="1" ht="15.75" customHeight="1" x14ac:dyDescent="0.2">
      <c r="A12" s="33">
        <v>7</v>
      </c>
      <c r="B12" s="34" t="s">
        <v>16</v>
      </c>
      <c r="C12" s="35">
        <f>T11Q!C12+T11R!C12+T11S!C12+T11T!C12+T11U!C12</f>
        <v>0.4</v>
      </c>
      <c r="D12" s="35">
        <f>T11Q!D12+T11R!D12+T11S!D12+T11T!D12+T11U!D12</f>
        <v>1.0900000000000001</v>
      </c>
      <c r="E12" s="35">
        <f>T11Q!E12+T11R!E12+T11S!E12+T11T!E12+T11U!E12</f>
        <v>0.97</v>
      </c>
      <c r="F12" s="35">
        <f>T11Q!F12+T11R!F12+T11S!F12+T11T!F12+T11U!F12</f>
        <v>0.17</v>
      </c>
      <c r="G12" s="35">
        <f t="shared" si="0"/>
        <v>0.57239057239057245</v>
      </c>
      <c r="H12" s="37">
        <f>T11Q!H12+T11R!H12+T11S!H12+T11T!H12+T11U!H12</f>
        <v>1996</v>
      </c>
      <c r="I12" s="35">
        <f>T11Q!I12+T11R!I12+T11S!I12+T11T!I12+T11U!I12</f>
        <v>29.700000000000003</v>
      </c>
      <c r="J12" s="64"/>
      <c r="L12" s="44">
        <v>0.4</v>
      </c>
      <c r="M12" s="44">
        <v>1.0900000000000001</v>
      </c>
      <c r="N12" s="44">
        <v>0.97</v>
      </c>
      <c r="O12" s="44">
        <v>0.17</v>
      </c>
      <c r="P12" s="44">
        <v>0.57239057239057245</v>
      </c>
      <c r="Q12" s="44">
        <v>1996</v>
      </c>
      <c r="R12" s="44">
        <v>29.7</v>
      </c>
    </row>
    <row r="13" spans="1:253" s="38" customFormat="1" ht="15.75" customHeight="1" x14ac:dyDescent="0.2">
      <c r="A13" s="33">
        <v>8</v>
      </c>
      <c r="B13" s="34" t="s">
        <v>17</v>
      </c>
      <c r="C13" s="35">
        <f>T11Q!C13+T11R!C13+T11S!C13+T11T!C13+T11U!C13</f>
        <v>0.22</v>
      </c>
      <c r="D13" s="35">
        <f>T11Q!D13+T11R!D13+T11S!D13+T11T!D13+T11U!D13</f>
        <v>0.04</v>
      </c>
      <c r="E13" s="35">
        <f>T11Q!E13+T11R!E13+T11S!E13+T11T!E13+T11U!E13</f>
        <v>0.22</v>
      </c>
      <c r="F13" s="35">
        <f>T11Q!F13+T11R!F13+T11S!F13+T11T!F13+T11U!F13</f>
        <v>0.23</v>
      </c>
      <c r="G13" s="35">
        <f t="shared" si="0"/>
        <v>56.09756097560976</v>
      </c>
      <c r="H13" s="37">
        <f>T11Q!H13+T11R!H13+T11S!H13+T11T!H13+T11U!H13</f>
        <v>61</v>
      </c>
      <c r="I13" s="35">
        <f>T11Q!I13+T11R!I13+T11S!I13+T11T!I13+T11U!I13</f>
        <v>0.41</v>
      </c>
      <c r="J13" s="64"/>
      <c r="L13" s="44">
        <v>0.22</v>
      </c>
      <c r="M13" s="44">
        <v>0.04</v>
      </c>
      <c r="N13" s="44">
        <v>0.22</v>
      </c>
      <c r="O13" s="44">
        <v>0.23</v>
      </c>
      <c r="P13" s="44">
        <v>56.09756097560976</v>
      </c>
      <c r="Q13" s="44">
        <v>61</v>
      </c>
      <c r="R13" s="44">
        <v>0.41</v>
      </c>
    </row>
    <row r="14" spans="1:253" s="38" customFormat="1" ht="15.75" customHeight="1" x14ac:dyDescent="0.2">
      <c r="A14" s="33">
        <v>9</v>
      </c>
      <c r="B14" s="34" t="s">
        <v>18</v>
      </c>
      <c r="C14" s="35">
        <f>T11Q!C14+T11R!C14+T11S!C14+T11T!C14+T11U!C14</f>
        <v>27.419999999999998</v>
      </c>
      <c r="D14" s="35">
        <f>T11Q!D14+T11R!D14+T11S!D14+T11T!D14+T11U!D14</f>
        <v>18.8</v>
      </c>
      <c r="E14" s="35">
        <f>T11Q!E14+T11R!E14+T11S!E14+T11T!E14+T11U!E14</f>
        <v>18.84</v>
      </c>
      <c r="F14" s="35">
        <f>T11Q!F14+T11R!F14+T11S!F14+T11T!F14+T11U!F14</f>
        <v>16.45</v>
      </c>
      <c r="G14" s="35">
        <f t="shared" si="0"/>
        <v>10.387068257877125</v>
      </c>
      <c r="H14" s="37">
        <f>T11Q!H14+T11R!H14+T11S!H14+T11T!H14+T11U!H14</f>
        <v>8476</v>
      </c>
      <c r="I14" s="35">
        <f>T11Q!I14+T11R!I14+T11S!I14+T11T!I14+T11U!I14</f>
        <v>158.36999999999998</v>
      </c>
      <c r="J14" s="64"/>
      <c r="L14" s="44">
        <v>27.42</v>
      </c>
      <c r="M14" s="44">
        <v>18.8</v>
      </c>
      <c r="N14" s="44">
        <v>18.84</v>
      </c>
      <c r="O14" s="44">
        <v>16.45</v>
      </c>
      <c r="P14" s="44">
        <v>10.387068257877123</v>
      </c>
      <c r="Q14" s="44">
        <v>8476</v>
      </c>
      <c r="R14" s="44">
        <v>158.37</v>
      </c>
    </row>
    <row r="15" spans="1:253" s="38" customFormat="1" ht="15.75" customHeight="1" x14ac:dyDescent="0.2">
      <c r="A15" s="33">
        <v>10</v>
      </c>
      <c r="B15" s="34" t="s">
        <v>19</v>
      </c>
      <c r="C15" s="35">
        <f>T11Q!C15+T11R!C15+T11S!C15+T11T!C15+T11U!C15</f>
        <v>10.220000000000001</v>
      </c>
      <c r="D15" s="35">
        <f>T11Q!D15+T11R!D15+T11S!D15+T11T!D15+T11U!D15</f>
        <v>11.73</v>
      </c>
      <c r="E15" s="35">
        <f>T11Q!E15+T11R!E15+T11S!E15+T11T!E15+T11U!E15</f>
        <v>0</v>
      </c>
      <c r="F15" s="35">
        <f>T11Q!F15+T11R!F15+T11S!F15+T11T!F15+T11U!F15</f>
        <v>15.309999999999999</v>
      </c>
      <c r="G15" s="35">
        <f t="shared" si="0"/>
        <v>3.4569964097816515</v>
      </c>
      <c r="H15" s="37">
        <f>T11Q!H15+T11R!H15+T11S!H15+T11T!H15+T11U!H15</f>
        <v>18993</v>
      </c>
      <c r="I15" s="35">
        <f>T11Q!I15+T11R!I15+T11S!I15+T11T!I15+T11U!I15</f>
        <v>442.87</v>
      </c>
      <c r="J15" s="64"/>
      <c r="L15" s="44">
        <v>10.220000000000001</v>
      </c>
      <c r="M15" s="44">
        <v>11.73</v>
      </c>
      <c r="N15" s="44">
        <v>0</v>
      </c>
      <c r="O15" s="44">
        <v>0</v>
      </c>
      <c r="P15" s="44">
        <v>0</v>
      </c>
      <c r="Q15" s="44">
        <v>11835</v>
      </c>
      <c r="R15" s="44">
        <v>256.02999999999997</v>
      </c>
    </row>
    <row r="16" spans="1:253" s="38" customFormat="1" ht="15.75" customHeight="1" x14ac:dyDescent="0.2">
      <c r="A16" s="33">
        <v>11</v>
      </c>
      <c r="B16" s="34" t="s">
        <v>20</v>
      </c>
      <c r="C16" s="35">
        <f>T11Q!C16+T11R!C16+T11S!C16+T11T!C16+T11U!C16</f>
        <v>11.659999999999998</v>
      </c>
      <c r="D16" s="35">
        <f>T11Q!D16+T11R!D16+T11S!D16+T11T!D16+T11U!D16</f>
        <v>5.6899999999999995</v>
      </c>
      <c r="E16" s="35">
        <f>T11Q!E16+T11R!E16+T11S!E16+T11T!E16+T11U!E16</f>
        <v>5.89</v>
      </c>
      <c r="F16" s="35">
        <f>T11Q!F16+T11R!F16+T11S!F16+T11T!F16+T11U!F16</f>
        <v>6.1099999999999994</v>
      </c>
      <c r="G16" s="35">
        <f t="shared" si="0"/>
        <v>26.634699215344369</v>
      </c>
      <c r="H16" s="37">
        <f>T11Q!H16+T11R!H16+T11S!H16+T11T!H16+T11U!H16</f>
        <v>1654</v>
      </c>
      <c r="I16" s="35">
        <f>T11Q!I16+T11R!I16+T11S!I16+T11T!I16+T11U!I16</f>
        <v>22.94</v>
      </c>
      <c r="J16" s="64"/>
      <c r="L16" s="44">
        <v>11.66</v>
      </c>
      <c r="M16" s="44">
        <v>5.69</v>
      </c>
      <c r="N16" s="44">
        <v>5.89</v>
      </c>
      <c r="O16" s="44">
        <v>6.11</v>
      </c>
      <c r="P16" s="44">
        <v>26.634699215344376</v>
      </c>
      <c r="Q16" s="44">
        <v>1654</v>
      </c>
      <c r="R16" s="44">
        <v>22.94</v>
      </c>
    </row>
    <row r="17" spans="1:18" s="38" customFormat="1" ht="15.75" customHeight="1" x14ac:dyDescent="0.2">
      <c r="A17" s="33">
        <v>12</v>
      </c>
      <c r="B17" s="34" t="s">
        <v>21</v>
      </c>
      <c r="C17" s="35">
        <f>T11Q!C17+T11R!C17+T11S!C17+T11T!C17+T11U!C17</f>
        <v>13.67</v>
      </c>
      <c r="D17" s="35">
        <f>T11Q!D17+T11R!D17+T11S!D17+T11T!D17+T11U!D17</f>
        <v>20.119999999999997</v>
      </c>
      <c r="E17" s="35">
        <f>T11Q!E17+T11R!E17+T11S!E17+T11T!E17+T11U!E17</f>
        <v>14.47</v>
      </c>
      <c r="F17" s="35">
        <f>T11Q!F17+T11R!F17+T11S!F17+T11T!F17+T11U!F17</f>
        <v>13.44</v>
      </c>
      <c r="G17" s="35">
        <f t="shared" si="0"/>
        <v>10.342439399769141</v>
      </c>
      <c r="H17" s="37">
        <f>T11Q!H17+T11R!H17+T11S!H17+T11T!H17+T11U!H17</f>
        <v>8920</v>
      </c>
      <c r="I17" s="35">
        <f>T11Q!I17+T11R!I17+T11S!I17+T11T!I17+T11U!I17</f>
        <v>129.95000000000002</v>
      </c>
      <c r="J17" s="64"/>
      <c r="L17" s="44">
        <v>13.67</v>
      </c>
      <c r="M17" s="44">
        <v>20.12</v>
      </c>
      <c r="N17" s="44">
        <v>14.47</v>
      </c>
      <c r="O17" s="44">
        <v>13.44</v>
      </c>
      <c r="P17" s="44">
        <v>10.342439399769141</v>
      </c>
      <c r="Q17" s="44">
        <v>8920</v>
      </c>
      <c r="R17" s="44">
        <v>129.94999999999999</v>
      </c>
    </row>
    <row r="18" spans="1:18" s="42" customFormat="1" ht="15.75" customHeight="1" x14ac:dyDescent="0.25">
      <c r="A18" s="59" t="s">
        <v>22</v>
      </c>
      <c r="B18" s="60"/>
      <c r="C18" s="39">
        <f>T11Q!C18+T11R!C18+T11S!C18+T11T!C18+T11U!C18</f>
        <v>106.30000000000001</v>
      </c>
      <c r="D18" s="39">
        <f>T11Q!D18+T11R!D18+T11S!D18+T11T!D18+T11U!D18</f>
        <v>116.11999999999999</v>
      </c>
      <c r="E18" s="39">
        <f>T11Q!E18+T11R!E18+T11S!E18+T11T!E18+T11U!E18</f>
        <v>91.74</v>
      </c>
      <c r="F18" s="39">
        <f>T11Q!F18+T11R!F18+T11S!F18+T11T!F18+T11U!F18</f>
        <v>105.37999999999998</v>
      </c>
      <c r="G18" s="39">
        <f t="shared" si="0"/>
        <v>6.6178502348715114</v>
      </c>
      <c r="H18" s="41">
        <f>T11Q!H18+T11R!H18+T11S!H18+T11T!H18+T11U!H18</f>
        <v>84702</v>
      </c>
      <c r="I18" s="39">
        <f>T11Q!I18+T11R!I18+T11S!I18+T11T!I18+T11U!I18</f>
        <v>1592.36</v>
      </c>
      <c r="J18" s="65"/>
      <c r="L18" s="54">
        <v>106.3</v>
      </c>
      <c r="M18" s="54">
        <v>116.12000000000002</v>
      </c>
      <c r="N18" s="54">
        <v>91.74</v>
      </c>
      <c r="O18" s="54">
        <v>90.07</v>
      </c>
      <c r="P18" s="54">
        <v>6.4083043997950924</v>
      </c>
      <c r="Q18" s="54">
        <v>77544</v>
      </c>
      <c r="R18" s="54">
        <v>1405.5200000000002</v>
      </c>
    </row>
    <row r="19" spans="1:18" s="38" customFormat="1" ht="15.75" customHeight="1" x14ac:dyDescent="0.2">
      <c r="A19" s="33">
        <v>13</v>
      </c>
      <c r="B19" s="34" t="s">
        <v>23</v>
      </c>
      <c r="C19" s="35">
        <f>T11Q!C19+T11R!C19+T11S!C19+T11T!C19+T11U!C19</f>
        <v>0</v>
      </c>
      <c r="D19" s="35">
        <f>T11Q!D19+T11R!D19+T11S!D19+T11T!D19+T11U!D19</f>
        <v>0.49</v>
      </c>
      <c r="E19" s="35">
        <f>T11Q!E19+T11R!E19+T11S!E19+T11T!E19+T11U!E19</f>
        <v>0.91999999999999993</v>
      </c>
      <c r="F19" s="35">
        <f>T11Q!F19+T11R!F19+T11S!F19+T11T!F19+T11U!F19</f>
        <v>1.0100000000000002</v>
      </c>
      <c r="G19" s="35">
        <f t="shared" si="0"/>
        <v>38.403041825095066</v>
      </c>
      <c r="H19" s="37">
        <f>T11Q!H19+T11R!H19+T11S!H19+T11T!H19+T11U!H19</f>
        <v>633</v>
      </c>
      <c r="I19" s="35">
        <f>T11Q!I19+T11R!I19+T11S!I19+T11T!I19+T11U!I19</f>
        <v>2.63</v>
      </c>
      <c r="J19" s="64"/>
      <c r="L19" s="44">
        <v>0</v>
      </c>
      <c r="M19" s="44">
        <v>0.49</v>
      </c>
      <c r="N19" s="44">
        <v>0.92</v>
      </c>
      <c r="O19" s="44">
        <v>1.01</v>
      </c>
      <c r="P19" s="44">
        <v>38.403041825095059</v>
      </c>
      <c r="Q19" s="44">
        <v>633</v>
      </c>
      <c r="R19" s="44">
        <v>2.63</v>
      </c>
    </row>
    <row r="20" spans="1:18" s="38" customFormat="1" ht="15.75" customHeight="1" x14ac:dyDescent="0.2">
      <c r="A20" s="33">
        <v>14</v>
      </c>
      <c r="B20" s="34" t="s">
        <v>24</v>
      </c>
      <c r="C20" s="35">
        <f>T11Q!C20+T11R!C20+T11S!C20+T11T!C20+T11U!C20</f>
        <v>0</v>
      </c>
      <c r="D20" s="35">
        <f>T11Q!D20+T11R!D20+T11S!D20+T11T!D20+T11U!D20</f>
        <v>0</v>
      </c>
      <c r="E20" s="35">
        <f>T11Q!E20+T11R!E20+T11S!E20+T11T!E20+T11U!E20</f>
        <v>0</v>
      </c>
      <c r="F20" s="35">
        <f>T11Q!F20+T11R!F20+T11S!F20+T11T!F20+T11U!F20</f>
        <v>0</v>
      </c>
      <c r="G20" s="35">
        <f>T11Q!G20+T11R!G20+T11S!G20+T11T!G20+T11U!G20</f>
        <v>0</v>
      </c>
      <c r="H20" s="37">
        <f>T11Q!H20+T11R!H20+T11S!H20+T11T!H20+T11U!H20</f>
        <v>0</v>
      </c>
      <c r="I20" s="35">
        <f>T11Q!I20+T11R!I20+T11S!I20+T11T!I20+T11U!I20</f>
        <v>0</v>
      </c>
      <c r="J20" s="64"/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</row>
    <row r="21" spans="1:18" s="38" customFormat="1" ht="15.75" customHeight="1" x14ac:dyDescent="0.2">
      <c r="A21" s="33">
        <v>15</v>
      </c>
      <c r="B21" s="34" t="s">
        <v>25</v>
      </c>
      <c r="C21" s="35">
        <f>T11Q!C21+T11R!C21+T11S!C21+T11T!C21+T11U!C21</f>
        <v>0</v>
      </c>
      <c r="D21" s="35">
        <f>T11Q!D21+T11R!D21+T11S!D21+T11T!D21+T11U!D21</f>
        <v>0</v>
      </c>
      <c r="E21" s="35">
        <f>T11Q!E21+T11R!E21+T11S!E21+T11T!E21+T11U!E21</f>
        <v>0</v>
      </c>
      <c r="F21" s="35">
        <f>T11Q!F21+T11R!F21+T11S!F21+T11T!F21+T11U!F21</f>
        <v>0</v>
      </c>
      <c r="G21" s="35">
        <f>T11Q!G21+T11R!G21+T11S!G21+T11T!G21+T11U!G21</f>
        <v>0</v>
      </c>
      <c r="H21" s="37">
        <f>T11Q!H21+T11R!H21+T11S!H21+T11T!H21+T11U!H21</f>
        <v>0</v>
      </c>
      <c r="I21" s="35">
        <f>T11Q!I21+T11R!I21+T11S!I21+T11T!I21+T11U!I21</f>
        <v>0</v>
      </c>
      <c r="J21" s="64"/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</row>
    <row r="22" spans="1:18" s="38" customFormat="1" ht="15.75" customHeight="1" x14ac:dyDescent="0.2">
      <c r="A22" s="33">
        <v>16</v>
      </c>
      <c r="B22" s="34" t="s">
        <v>26</v>
      </c>
      <c r="C22" s="35">
        <f>T11Q!C22+T11R!C22+T11S!C22+T11T!C22+T11U!C22</f>
        <v>0</v>
      </c>
      <c r="D22" s="35">
        <f>T11Q!D22+T11R!D22+T11S!D22+T11T!D22+T11U!D22</f>
        <v>0</v>
      </c>
      <c r="E22" s="35">
        <f>T11Q!E22+T11R!E22+T11S!E22+T11T!E22+T11U!E22</f>
        <v>0</v>
      </c>
      <c r="F22" s="35">
        <f>T11Q!F22+T11R!F22+T11S!F22+T11T!F22+T11U!F22</f>
        <v>0</v>
      </c>
      <c r="G22" s="35">
        <f>T11Q!G22+T11R!G22+T11S!G22+T11T!G22+T11U!G22</f>
        <v>0</v>
      </c>
      <c r="H22" s="37">
        <f>T11Q!H22+T11R!H22+T11S!H22+T11T!H22+T11U!H22</f>
        <v>0</v>
      </c>
      <c r="I22" s="35">
        <f>T11Q!I22+T11R!I22+T11S!I22+T11T!I22+T11U!I22</f>
        <v>0</v>
      </c>
      <c r="J22" s="64"/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</row>
    <row r="23" spans="1:18" s="38" customFormat="1" ht="15.75" customHeight="1" x14ac:dyDescent="0.2">
      <c r="A23" s="33">
        <v>17</v>
      </c>
      <c r="B23" s="34" t="s">
        <v>27</v>
      </c>
      <c r="C23" s="35">
        <f>T11Q!C23+T11R!C23+T11S!C23+T11T!C23+T11U!C23</f>
        <v>0</v>
      </c>
      <c r="D23" s="35">
        <f>T11Q!D23+T11R!D23+T11S!D23+T11T!D23+T11U!D23</f>
        <v>0</v>
      </c>
      <c r="E23" s="35">
        <f>T11Q!E23+T11R!E23+T11S!E23+T11T!E23+T11U!E23</f>
        <v>0</v>
      </c>
      <c r="F23" s="35">
        <f>T11Q!F23+T11R!F23+T11S!F23+T11T!F23+T11U!F23</f>
        <v>0.02</v>
      </c>
      <c r="G23" s="35">
        <f t="shared" si="0"/>
        <v>50</v>
      </c>
      <c r="H23" s="37">
        <f>T11Q!H23+T11R!H23+T11S!H23+T11T!H23+T11U!H23</f>
        <v>3</v>
      </c>
      <c r="I23" s="35">
        <f>T11Q!I23+T11R!I23+T11S!I23+T11T!I23+T11U!I23</f>
        <v>0.04</v>
      </c>
      <c r="J23" s="64"/>
      <c r="L23" s="44">
        <v>0</v>
      </c>
      <c r="M23" s="44">
        <v>0</v>
      </c>
      <c r="N23" s="44">
        <v>0</v>
      </c>
      <c r="O23" s="44">
        <v>0.02</v>
      </c>
      <c r="P23" s="44">
        <v>50</v>
      </c>
      <c r="Q23" s="44">
        <v>3</v>
      </c>
      <c r="R23" s="44">
        <v>0.04</v>
      </c>
    </row>
    <row r="24" spans="1:18" s="38" customFormat="1" ht="15.75" customHeight="1" x14ac:dyDescent="0.2">
      <c r="A24" s="33">
        <v>18</v>
      </c>
      <c r="B24" s="34" t="s">
        <v>28</v>
      </c>
      <c r="C24" s="35">
        <f>T11Q!C24+T11R!C24+T11S!C24+T11T!C24+T11U!C24</f>
        <v>0</v>
      </c>
      <c r="D24" s="35">
        <f>T11Q!D24+T11R!D24+T11S!D24+T11T!D24+T11U!D24</f>
        <v>0</v>
      </c>
      <c r="E24" s="35">
        <f>T11Q!E24+T11R!E24+T11S!E24+T11T!E24+T11U!E24</f>
        <v>0</v>
      </c>
      <c r="F24" s="35">
        <f>T11Q!F24+T11R!F24+T11S!F24+T11T!F24+T11U!F24</f>
        <v>0.02</v>
      </c>
      <c r="G24" s="35">
        <f t="shared" si="0"/>
        <v>50</v>
      </c>
      <c r="H24" s="37">
        <f>T11Q!H24+T11R!H24+T11S!H24+T11T!H24+T11U!H24</f>
        <v>6</v>
      </c>
      <c r="I24" s="35">
        <f>T11Q!I24+T11R!I24+T11S!I24+T11T!I24+T11U!I24</f>
        <v>0.04</v>
      </c>
      <c r="J24" s="64"/>
      <c r="L24" s="44">
        <v>0</v>
      </c>
      <c r="M24" s="44">
        <v>0</v>
      </c>
      <c r="N24" s="44">
        <v>0</v>
      </c>
      <c r="O24" s="44">
        <v>0.02</v>
      </c>
      <c r="P24" s="44">
        <v>50</v>
      </c>
      <c r="Q24" s="44">
        <v>6</v>
      </c>
      <c r="R24" s="44">
        <v>0.04</v>
      </c>
    </row>
    <row r="25" spans="1:18" s="38" customFormat="1" ht="15.75" customHeight="1" x14ac:dyDescent="0.2">
      <c r="A25" s="33">
        <v>19</v>
      </c>
      <c r="B25" s="34" t="s">
        <v>29</v>
      </c>
      <c r="C25" s="35">
        <f>T11Q!C25+T11R!C25+T11S!C25+T11T!C25+T11U!C25</f>
        <v>0</v>
      </c>
      <c r="D25" s="35">
        <f>T11Q!D25+T11R!D25+T11S!D25+T11T!D25+T11U!D25</f>
        <v>0.61</v>
      </c>
      <c r="E25" s="35">
        <f>T11Q!E25+T11R!E25+T11S!E25+T11T!E25+T11U!E25</f>
        <v>0.02</v>
      </c>
      <c r="F25" s="35">
        <f>T11Q!F25+T11R!F25+T11S!F25+T11T!F25+T11U!F25</f>
        <v>0.01</v>
      </c>
      <c r="G25" s="35">
        <f t="shared" si="0"/>
        <v>2.5641025641025639</v>
      </c>
      <c r="H25" s="37">
        <f>T11Q!H25+T11R!H25+T11S!H25+T11T!H25+T11U!H25</f>
        <v>51</v>
      </c>
      <c r="I25" s="35">
        <f>T11Q!I25+T11R!I25+T11S!I25+T11T!I25+T11U!I25</f>
        <v>0.39</v>
      </c>
      <c r="J25" s="64"/>
      <c r="L25" s="44">
        <v>0</v>
      </c>
      <c r="M25" s="44">
        <v>0.61</v>
      </c>
      <c r="N25" s="44">
        <v>0.02</v>
      </c>
      <c r="O25" s="44">
        <v>0.01</v>
      </c>
      <c r="P25" s="44">
        <v>2.5641025641025639</v>
      </c>
      <c r="Q25" s="44">
        <v>51</v>
      </c>
      <c r="R25" s="44">
        <v>0.39</v>
      </c>
    </row>
    <row r="26" spans="1:18" s="38" customFormat="1" ht="15.75" customHeight="1" x14ac:dyDescent="0.2">
      <c r="A26" s="33">
        <v>20</v>
      </c>
      <c r="B26" s="34" t="s">
        <v>30</v>
      </c>
      <c r="C26" s="35">
        <f>T11Q!C26+T11R!C26+T11S!C26+T11T!C26+T11U!C26</f>
        <v>1.71</v>
      </c>
      <c r="D26" s="35">
        <f>T11Q!D26+T11R!D26+T11S!D26+T11T!D26+T11U!D26</f>
        <v>2.63</v>
      </c>
      <c r="E26" s="35">
        <f>T11Q!E26+T11R!E26+T11S!E26+T11T!E26+T11U!E26</f>
        <v>2.02</v>
      </c>
      <c r="F26" s="35">
        <f>T11Q!F26+T11R!F26+T11S!F26+T11T!F26+T11U!F26</f>
        <v>2.66</v>
      </c>
      <c r="G26" s="35">
        <f t="shared" si="0"/>
        <v>8.3779527559055129</v>
      </c>
      <c r="H26" s="37">
        <f>T11Q!H26+T11R!H26+T11S!H26+T11T!H26+T11U!H26</f>
        <v>1514</v>
      </c>
      <c r="I26" s="35">
        <f>T11Q!I26+T11R!I26+T11S!I26+T11T!I26+T11U!I26</f>
        <v>31.75</v>
      </c>
      <c r="J26" s="64"/>
      <c r="L26" s="44">
        <v>1.71</v>
      </c>
      <c r="M26" s="44">
        <v>2.63</v>
      </c>
      <c r="N26" s="44">
        <v>2.02</v>
      </c>
      <c r="O26" s="44">
        <v>2.66</v>
      </c>
      <c r="P26" s="44">
        <v>8.3779527559055129</v>
      </c>
      <c r="Q26" s="44">
        <v>1514</v>
      </c>
      <c r="R26" s="44">
        <v>31.75</v>
      </c>
    </row>
    <row r="27" spans="1:18" s="38" customFormat="1" ht="15.75" customHeight="1" x14ac:dyDescent="0.2">
      <c r="A27" s="33">
        <v>21</v>
      </c>
      <c r="B27" s="34" t="s">
        <v>31</v>
      </c>
      <c r="C27" s="35">
        <f>T11Q!C27+T11R!C27+T11S!C27+T11T!C27+T11U!C27</f>
        <v>0</v>
      </c>
      <c r="D27" s="35">
        <f>T11Q!D27+T11R!D27+T11S!D27+T11T!D27+T11U!D27</f>
        <v>0</v>
      </c>
      <c r="E27" s="35">
        <f>T11Q!E27+T11R!E27+T11S!E27+T11T!E27+T11U!E27</f>
        <v>0</v>
      </c>
      <c r="F27" s="35">
        <f>T11Q!F27+T11R!F27+T11S!F27+T11T!F27+T11U!F27</f>
        <v>0</v>
      </c>
      <c r="G27" s="35">
        <f>T11Q!G27+T11R!G27+T11S!G27+T11T!G27+T11U!G27</f>
        <v>0</v>
      </c>
      <c r="H27" s="37">
        <f>T11Q!H27+T11R!H27+T11S!H27+T11T!H27+T11U!H27</f>
        <v>0</v>
      </c>
      <c r="I27" s="35">
        <f>T11Q!I27+T11R!I27+T11S!I27+T11T!I27+T11U!I27</f>
        <v>0</v>
      </c>
      <c r="J27" s="64"/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</row>
    <row r="28" spans="1:18" s="38" customFormat="1" ht="15.75" customHeight="1" x14ac:dyDescent="0.2">
      <c r="A28" s="33">
        <v>22</v>
      </c>
      <c r="B28" s="34" t="s">
        <v>32</v>
      </c>
      <c r="C28" s="35">
        <f>T11Q!C28+T11R!C28+T11S!C28+T11T!C28+T11U!C28</f>
        <v>0</v>
      </c>
      <c r="D28" s="35">
        <f>T11Q!D28+T11R!D28+T11S!D28+T11T!D28+T11U!D28</f>
        <v>0</v>
      </c>
      <c r="E28" s="35">
        <f>T11Q!E28+T11R!E28+T11S!E28+T11T!E28+T11U!E28</f>
        <v>0</v>
      </c>
      <c r="F28" s="35">
        <f>T11Q!F28+T11R!F28+T11S!F28+T11T!F28+T11U!F28</f>
        <v>0</v>
      </c>
      <c r="G28" s="35">
        <f>T11Q!G28+T11R!G28+T11S!G28+T11T!G28+T11U!G28</f>
        <v>0</v>
      </c>
      <c r="H28" s="37">
        <f>T11Q!H28+T11R!H28+T11S!H28+T11T!H28+T11U!H28</f>
        <v>0</v>
      </c>
      <c r="I28" s="35">
        <f>T11Q!I28+T11R!I28+T11S!I28+T11T!I28+T11U!I28</f>
        <v>0</v>
      </c>
      <c r="J28" s="64"/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</row>
    <row r="29" spans="1:18" s="38" customFormat="1" ht="15.75" customHeight="1" x14ac:dyDescent="0.2">
      <c r="A29" s="33">
        <v>23</v>
      </c>
      <c r="B29" s="34" t="s">
        <v>33</v>
      </c>
      <c r="C29" s="35">
        <f>T11Q!C29+T11R!C29+T11S!C29+T11T!C29+T11U!C29</f>
        <v>0</v>
      </c>
      <c r="D29" s="35">
        <f>T11Q!D29+T11R!D29+T11S!D29+T11T!D29+T11U!D29</f>
        <v>0</v>
      </c>
      <c r="E29" s="35">
        <f>T11Q!E29+T11R!E29+T11S!E29+T11T!E29+T11U!E29</f>
        <v>0</v>
      </c>
      <c r="F29" s="35">
        <f>T11Q!F29+T11R!F29+T11S!F29+T11T!F29+T11U!F29</f>
        <v>0</v>
      </c>
      <c r="G29" s="35">
        <f t="shared" si="0"/>
        <v>0</v>
      </c>
      <c r="H29" s="37">
        <f>T11Q!H29+T11R!H29+T11S!H29+T11T!H29+T11U!H29</f>
        <v>1</v>
      </c>
      <c r="I29" s="35">
        <f>T11Q!I29+T11R!I29+T11S!I29+T11T!I29+T11U!I29</f>
        <v>0.06</v>
      </c>
      <c r="J29" s="64"/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1</v>
      </c>
      <c r="R29" s="44">
        <v>0.06</v>
      </c>
    </row>
    <row r="30" spans="1:18" s="38" customFormat="1" ht="15.75" customHeight="1" x14ac:dyDescent="0.2">
      <c r="A30" s="33">
        <v>24</v>
      </c>
      <c r="B30" s="34" t="s">
        <v>34</v>
      </c>
      <c r="C30" s="35">
        <f>T11Q!C30+T11R!C30+T11S!C30+T11T!C30+T11U!C30</f>
        <v>0</v>
      </c>
      <c r="D30" s="35">
        <f>T11Q!D30+T11R!D30+T11S!D30+T11T!D30+T11U!D30</f>
        <v>0</v>
      </c>
      <c r="E30" s="35">
        <f>T11Q!E30+T11R!E30+T11S!E30+T11T!E30+T11U!E30</f>
        <v>0.02</v>
      </c>
      <c r="F30" s="35">
        <f>T11Q!F30+T11R!F30+T11S!F30+T11T!F30+T11U!F30</f>
        <v>0</v>
      </c>
      <c r="G30" s="35">
        <f t="shared" si="0"/>
        <v>0</v>
      </c>
      <c r="H30" s="37">
        <f>T11Q!H30+T11R!H30+T11S!H30+T11T!H30+T11U!H30</f>
        <v>12</v>
      </c>
      <c r="I30" s="35">
        <f>T11Q!I30+T11R!I30+T11S!I30+T11T!I30+T11U!I30</f>
        <v>0.66</v>
      </c>
      <c r="J30" s="64"/>
      <c r="L30" s="44">
        <v>0</v>
      </c>
      <c r="M30" s="44">
        <v>0</v>
      </c>
      <c r="N30" s="44">
        <v>0.02</v>
      </c>
      <c r="O30" s="44">
        <v>0</v>
      </c>
      <c r="P30" s="44">
        <v>0</v>
      </c>
      <c r="Q30" s="44">
        <v>12</v>
      </c>
      <c r="R30" s="44">
        <v>0.66</v>
      </c>
    </row>
    <row r="31" spans="1:18" s="38" customFormat="1" ht="15.75" customHeight="1" x14ac:dyDescent="0.2">
      <c r="A31" s="33">
        <v>25</v>
      </c>
      <c r="B31" s="34" t="s">
        <v>35</v>
      </c>
      <c r="C31" s="35">
        <f>T11Q!C31+T11R!C31+T11S!C31+T11T!C31+T11U!C31</f>
        <v>0</v>
      </c>
      <c r="D31" s="35">
        <f>T11Q!D31+T11R!D31+T11S!D31+T11T!D31+T11U!D31</f>
        <v>0</v>
      </c>
      <c r="E31" s="35">
        <f>T11Q!E31+T11R!E31+T11S!E31+T11T!E31+T11U!E31</f>
        <v>0</v>
      </c>
      <c r="F31" s="35">
        <f>T11Q!F31+T11R!F31+T11S!F31+T11T!F31+T11U!F31</f>
        <v>0</v>
      </c>
      <c r="G31" s="35">
        <f>T11Q!G31+T11R!G31+T11S!G31+T11T!G31+T11U!G31</f>
        <v>0</v>
      </c>
      <c r="H31" s="37">
        <f>T11Q!H31+T11R!H31+T11S!H31+T11T!H31+T11U!H31</f>
        <v>0</v>
      </c>
      <c r="I31" s="35">
        <f>T11Q!I31+T11R!I31+T11S!I31+T11T!I31+T11U!I31</f>
        <v>0</v>
      </c>
      <c r="J31" s="64"/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</row>
    <row r="32" spans="1:18" s="38" customFormat="1" ht="15.75" customHeight="1" x14ac:dyDescent="0.2">
      <c r="A32" s="33">
        <v>26</v>
      </c>
      <c r="B32" s="34" t="s">
        <v>36</v>
      </c>
      <c r="C32" s="35">
        <f>T11Q!C32+T11R!C32+T11S!C32+T11T!C32+T11U!C32</f>
        <v>0</v>
      </c>
      <c r="D32" s="35">
        <f>T11Q!D32+T11R!D32+T11S!D32+T11T!D32+T11U!D32</f>
        <v>0</v>
      </c>
      <c r="E32" s="35">
        <f>T11Q!E32+T11R!E32+T11S!E32+T11T!E32+T11U!E32</f>
        <v>0</v>
      </c>
      <c r="F32" s="35">
        <f>T11Q!F32+T11R!F32+T11S!F32+T11T!F32+T11U!F32</f>
        <v>0</v>
      </c>
      <c r="G32" s="35">
        <f>T11Q!G32+T11R!G32+T11S!G32+T11T!G32+T11U!G32</f>
        <v>0</v>
      </c>
      <c r="H32" s="37">
        <f>T11Q!H32+T11R!H32+T11S!H32+T11T!H32+T11U!H32</f>
        <v>0</v>
      </c>
      <c r="I32" s="35">
        <f>T11Q!I32+T11R!I32+T11S!I32+T11T!I32+T11U!I32</f>
        <v>0</v>
      </c>
      <c r="J32" s="64"/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</row>
    <row r="33" spans="1:18" s="38" customFormat="1" ht="15.75" customHeight="1" x14ac:dyDescent="0.2">
      <c r="A33" s="33">
        <v>27</v>
      </c>
      <c r="B33" s="34" t="s">
        <v>37</v>
      </c>
      <c r="C33" s="35">
        <f>T11Q!C33+T11R!C33+T11S!C33+T11T!C33+T11U!C33</f>
        <v>0</v>
      </c>
      <c r="D33" s="35">
        <f>T11Q!D33+T11R!D33+T11S!D33+T11T!D33+T11U!D33</f>
        <v>0</v>
      </c>
      <c r="E33" s="35">
        <f>T11Q!E33+T11R!E33+T11S!E33+T11T!E33+T11U!E33</f>
        <v>0</v>
      </c>
      <c r="F33" s="35">
        <f>T11Q!F33+T11R!F33+T11S!F33+T11T!F33+T11U!F33</f>
        <v>0</v>
      </c>
      <c r="G33" s="35">
        <f>T11Q!G33+T11R!G33+T11S!G33+T11T!G33+T11U!G33</f>
        <v>0</v>
      </c>
      <c r="H33" s="37">
        <f>T11Q!H33+T11R!H33+T11S!H33+T11T!H33+T11U!H33</f>
        <v>0</v>
      </c>
      <c r="I33" s="35">
        <f>T11Q!I33+T11R!I33+T11S!I33+T11T!I33+T11U!I33</f>
        <v>0</v>
      </c>
      <c r="J33" s="64"/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</row>
    <row r="34" spans="1:18" s="38" customFormat="1" ht="15.75" customHeight="1" x14ac:dyDescent="0.2">
      <c r="A34" s="33">
        <v>28</v>
      </c>
      <c r="B34" s="34" t="s">
        <v>38</v>
      </c>
      <c r="C34" s="35">
        <f>T11Q!C34+T11R!C34+T11S!C34+T11T!C34+T11U!C34</f>
        <v>0</v>
      </c>
      <c r="D34" s="35">
        <f>T11Q!D34+T11R!D34+T11S!D34+T11T!D34+T11U!D34</f>
        <v>0</v>
      </c>
      <c r="E34" s="35">
        <f>T11Q!E34+T11R!E34+T11S!E34+T11T!E34+T11U!E34</f>
        <v>0</v>
      </c>
      <c r="F34" s="35">
        <f>T11Q!F34+T11R!F34+T11S!F34+T11T!F34+T11U!F34</f>
        <v>0</v>
      </c>
      <c r="G34" s="35">
        <f>T11Q!G34+T11R!G34+T11S!G34+T11T!G34+T11U!G34</f>
        <v>0</v>
      </c>
      <c r="H34" s="37">
        <f>T11Q!H34+T11R!H34+T11S!H34+T11T!H34+T11U!H34</f>
        <v>0</v>
      </c>
      <c r="I34" s="35">
        <f>T11Q!I34+T11R!I34+T11S!I34+T11T!I34+T11U!I34</f>
        <v>0</v>
      </c>
      <c r="J34" s="64"/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</row>
    <row r="35" spans="1:18" s="38" customFormat="1" ht="15.75" customHeight="1" x14ac:dyDescent="0.2">
      <c r="A35" s="33">
        <v>29</v>
      </c>
      <c r="B35" s="34" t="s">
        <v>39</v>
      </c>
      <c r="C35" s="35">
        <f>T11Q!C35+T11R!C35+T11S!C35+T11T!C35+T11U!C35</f>
        <v>0</v>
      </c>
      <c r="D35" s="35">
        <f>T11Q!D35+T11R!D35+T11S!D35+T11T!D35+T11U!D35</f>
        <v>0</v>
      </c>
      <c r="E35" s="35">
        <f>T11Q!E35+T11R!E35+T11S!E35+T11T!E35+T11U!E35</f>
        <v>0</v>
      </c>
      <c r="F35" s="35">
        <f>T11Q!F35+T11R!F35+T11S!F35+T11T!F35+T11U!F35</f>
        <v>0</v>
      </c>
      <c r="G35" s="35">
        <f>T11Q!G35+T11R!G35+T11S!G35+T11T!G35+T11U!G35</f>
        <v>0</v>
      </c>
      <c r="H35" s="37">
        <f>T11Q!H35+T11R!H35+T11S!H35+T11T!H35+T11U!H35</f>
        <v>0</v>
      </c>
      <c r="I35" s="35">
        <f>T11Q!I35+T11R!I35+T11S!I35+T11T!I35+T11U!I35</f>
        <v>0</v>
      </c>
      <c r="J35" s="64"/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</row>
    <row r="36" spans="1:18" s="38" customFormat="1" ht="15.75" customHeight="1" x14ac:dyDescent="0.2">
      <c r="A36" s="33">
        <v>30</v>
      </c>
      <c r="B36" s="34" t="s">
        <v>40</v>
      </c>
      <c r="C36" s="35">
        <f>T11Q!C36+T11R!C36+T11S!C36+T11T!C36+T11U!C36</f>
        <v>0</v>
      </c>
      <c r="D36" s="35">
        <f>T11Q!D36+T11R!D36+T11S!D36+T11T!D36+T11U!D36</f>
        <v>0</v>
      </c>
      <c r="E36" s="35">
        <f>T11Q!E36+T11R!E36+T11S!E36+T11T!E36+T11U!E36</f>
        <v>0</v>
      </c>
      <c r="F36" s="35">
        <f>T11Q!F36+T11R!F36+T11S!F36+T11T!F36+T11U!F36</f>
        <v>0</v>
      </c>
      <c r="G36" s="35">
        <f>T11Q!G36+T11R!G36+T11S!G36+T11T!G36+T11U!G36</f>
        <v>0</v>
      </c>
      <c r="H36" s="37">
        <f>T11Q!H36+T11R!H36+T11S!H36+T11T!H36+T11U!H36</f>
        <v>0</v>
      </c>
      <c r="I36" s="35">
        <f>T11Q!I36+T11R!I36+T11S!I36+T11T!I36+T11U!I36</f>
        <v>0</v>
      </c>
      <c r="J36" s="64"/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</row>
    <row r="37" spans="1:18" s="38" customFormat="1" ht="15.75" customHeight="1" x14ac:dyDescent="0.2">
      <c r="A37" s="33">
        <v>31</v>
      </c>
      <c r="B37" s="34" t="s">
        <v>41</v>
      </c>
      <c r="C37" s="35">
        <f>T11Q!C37+T11R!C37+T11S!C37+T11T!C37+T11U!C37</f>
        <v>0</v>
      </c>
      <c r="D37" s="35">
        <f>T11Q!D37+T11R!D37+T11S!D37+T11T!D37+T11U!D37</f>
        <v>0</v>
      </c>
      <c r="E37" s="35">
        <f>T11Q!E37+T11R!E37+T11S!E37+T11T!E37+T11U!E37</f>
        <v>0</v>
      </c>
      <c r="F37" s="35">
        <f>T11Q!F37+T11R!F37+T11S!F37+T11T!F37+T11U!F37</f>
        <v>0</v>
      </c>
      <c r="G37" s="35">
        <f>T11Q!G37+T11R!G37+T11S!G37+T11T!G37+T11U!G37</f>
        <v>0</v>
      </c>
      <c r="H37" s="37">
        <f>T11Q!H37+T11R!H37+T11S!H37+T11T!H37+T11U!H37</f>
        <v>0</v>
      </c>
      <c r="I37" s="35">
        <f>T11Q!I37+T11R!I37+T11S!I37+T11T!I37+T11U!I37</f>
        <v>0</v>
      </c>
      <c r="J37" s="64"/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</row>
    <row r="38" spans="1:18" s="42" customFormat="1" ht="15.75" customHeight="1" x14ac:dyDescent="0.25">
      <c r="A38" s="59" t="s">
        <v>42</v>
      </c>
      <c r="B38" s="60"/>
      <c r="C38" s="39">
        <f>T11Q!C38+T11R!C38+T11S!C38+T11T!C38+T11U!C38</f>
        <v>1.71</v>
      </c>
      <c r="D38" s="39">
        <f>T11Q!D38+T11R!D38+T11S!D38+T11T!D38+T11U!D38</f>
        <v>3.73</v>
      </c>
      <c r="E38" s="39">
        <f>T11Q!E38+T11R!E38+T11S!E38+T11T!E38+T11U!E38</f>
        <v>2.98</v>
      </c>
      <c r="F38" s="39">
        <f>T11Q!F38+T11R!F38+T11S!F38+T11T!F38+T11U!F38</f>
        <v>3.72</v>
      </c>
      <c r="G38" s="39">
        <f t="shared" si="0"/>
        <v>10.458251335394998</v>
      </c>
      <c r="H38" s="41">
        <f>T11Q!H38+T11R!H38+T11S!H38+T11T!H38+T11U!H38</f>
        <v>2220</v>
      </c>
      <c r="I38" s="39">
        <f>T11Q!I38+T11R!I38+T11S!I38+T11T!I38+T11U!I38</f>
        <v>35.57</v>
      </c>
      <c r="J38" s="65"/>
      <c r="L38" s="54">
        <v>1.71</v>
      </c>
      <c r="M38" s="54">
        <v>3.73</v>
      </c>
      <c r="N38" s="54">
        <v>2.98</v>
      </c>
      <c r="O38" s="54">
        <v>3.72</v>
      </c>
      <c r="P38" s="54">
        <v>10.458251335394998</v>
      </c>
      <c r="Q38" s="54">
        <v>2220</v>
      </c>
      <c r="R38" s="54">
        <v>35.57</v>
      </c>
    </row>
    <row r="39" spans="1:18" s="38" customFormat="1" ht="15.75" customHeight="1" x14ac:dyDescent="0.2">
      <c r="A39" s="33">
        <v>32</v>
      </c>
      <c r="B39" s="34" t="s">
        <v>43</v>
      </c>
      <c r="C39" s="35">
        <f>T11Q!C39+T11R!C39+T11S!C39+T11T!C39+T11U!C39</f>
        <v>0.86</v>
      </c>
      <c r="D39" s="35">
        <f>T11Q!D39+T11R!D39+T11S!D39+T11T!D39+T11U!D39</f>
        <v>16.25</v>
      </c>
      <c r="E39" s="35">
        <f>T11Q!E39+T11R!E39+T11S!E39+T11T!E39+T11U!E39</f>
        <v>10.78</v>
      </c>
      <c r="F39" s="35">
        <f>T11Q!F39+T11R!F39+T11S!F39+T11T!F39+T11U!F39</f>
        <v>9.4600000000000009</v>
      </c>
      <c r="G39" s="35">
        <f t="shared" si="0"/>
        <v>37.170923379174859</v>
      </c>
      <c r="H39" s="37">
        <f>T11Q!H39+T11R!H39+T11S!H39+T11T!H39+T11U!H39</f>
        <v>2660</v>
      </c>
      <c r="I39" s="35">
        <f>T11Q!I39+T11R!I39+T11S!I39+T11T!I39+T11U!I39</f>
        <v>25.45</v>
      </c>
      <c r="J39" s="64"/>
      <c r="L39" s="44">
        <v>0.86</v>
      </c>
      <c r="M39" s="44">
        <v>16.25</v>
      </c>
      <c r="N39" s="44">
        <v>10.78</v>
      </c>
      <c r="O39" s="44">
        <v>9.4600000000000009</v>
      </c>
      <c r="P39" s="44">
        <v>37.170923379174859</v>
      </c>
      <c r="Q39" s="44">
        <v>2660</v>
      </c>
      <c r="R39" s="44">
        <v>25.45</v>
      </c>
    </row>
    <row r="40" spans="1:18" s="42" customFormat="1" ht="15.75" customHeight="1" x14ac:dyDescent="0.25">
      <c r="A40" s="59" t="s">
        <v>44</v>
      </c>
      <c r="B40" s="60"/>
      <c r="C40" s="39">
        <f>T11Q!C40+T11R!C40+T11S!C40+T11T!C40+T11U!C40</f>
        <v>0.86</v>
      </c>
      <c r="D40" s="39">
        <f>T11Q!D40+T11R!D40+T11S!D40+T11T!D40+T11U!D40</f>
        <v>16.25</v>
      </c>
      <c r="E40" s="39">
        <f>T11Q!E40+T11R!E40+T11S!E40+T11T!E40+T11U!E40</f>
        <v>10.78</v>
      </c>
      <c r="F40" s="39">
        <f>T11Q!F40+T11R!F40+T11S!F40+T11T!F40+T11U!F40</f>
        <v>9.4600000000000009</v>
      </c>
      <c r="G40" s="39">
        <f t="shared" si="0"/>
        <v>37.170923379174859</v>
      </c>
      <c r="H40" s="41">
        <f>T11Q!H40+T11R!H40+T11S!H40+T11T!H40+T11U!H40</f>
        <v>2660</v>
      </c>
      <c r="I40" s="39">
        <f>T11Q!I40+T11R!I40+T11S!I40+T11T!I40+T11U!I40</f>
        <v>25.45</v>
      </c>
      <c r="J40" s="65"/>
      <c r="L40" s="54">
        <v>0.86</v>
      </c>
      <c r="M40" s="54">
        <v>16.25</v>
      </c>
      <c r="N40" s="54">
        <v>10.78</v>
      </c>
      <c r="O40" s="54">
        <v>9.4600000000000009</v>
      </c>
      <c r="P40" s="54">
        <v>37.170923379174859</v>
      </c>
      <c r="Q40" s="54">
        <v>2660</v>
      </c>
      <c r="R40" s="54">
        <v>25.45</v>
      </c>
    </row>
    <row r="41" spans="1:18" s="38" customFormat="1" ht="15.75" customHeight="1" x14ac:dyDescent="0.2">
      <c r="A41" s="33">
        <v>33</v>
      </c>
      <c r="B41" s="34" t="s">
        <v>45</v>
      </c>
      <c r="C41" s="35">
        <f>T11Q!C41+T11R!C41+T11S!C41+T11T!C41+T11U!C41</f>
        <v>7.76</v>
      </c>
      <c r="D41" s="35">
        <f>T11Q!D41+T11R!D41+T11S!D41+T11T!D41+T11U!D41</f>
        <v>10.839999999999998</v>
      </c>
      <c r="E41" s="35">
        <f>T11Q!E41+T11R!E41+T11S!E41+T11T!E41+T11U!E41</f>
        <v>14.809999999999999</v>
      </c>
      <c r="F41" s="35">
        <f>T11Q!F41+T11R!F41+T11S!F41+T11T!F41+T11U!F41</f>
        <v>15.86</v>
      </c>
      <c r="G41" s="35">
        <f t="shared" si="0"/>
        <v>1.7439495068339508</v>
      </c>
      <c r="H41" s="37">
        <f>T11Q!H41+T11R!H41+T11S!H41+T11T!H41+T11U!H41</f>
        <v>72657</v>
      </c>
      <c r="I41" s="35">
        <f>T11Q!I41+T11R!I41+T11S!I41+T11T!I41+T11U!I41</f>
        <v>909.43000000000006</v>
      </c>
      <c r="J41" s="64"/>
      <c r="L41" s="44">
        <v>7.76</v>
      </c>
      <c r="M41" s="44">
        <v>10.84</v>
      </c>
      <c r="N41" s="44">
        <v>14.81</v>
      </c>
      <c r="O41" s="44">
        <v>15.86</v>
      </c>
      <c r="P41" s="44">
        <v>1.743949506833951</v>
      </c>
      <c r="Q41" s="44">
        <v>72657</v>
      </c>
      <c r="R41" s="44">
        <v>909.43</v>
      </c>
    </row>
    <row r="42" spans="1:18" s="42" customFormat="1" ht="15.75" customHeight="1" x14ac:dyDescent="0.25">
      <c r="A42" s="59" t="s">
        <v>46</v>
      </c>
      <c r="B42" s="60"/>
      <c r="C42" s="39">
        <f>T11Q!C42+T11R!C42+T11S!C42+T11T!C42+T11U!C42</f>
        <v>7.76</v>
      </c>
      <c r="D42" s="39">
        <f>T11Q!D42+T11R!D42+T11S!D42+T11T!D42+T11U!D42</f>
        <v>10.839999999999998</v>
      </c>
      <c r="E42" s="39">
        <f>T11Q!E42+T11R!E42+T11S!E42+T11T!E42+T11U!E42</f>
        <v>14.809999999999999</v>
      </c>
      <c r="F42" s="39">
        <f>T11Q!F42+T11R!F42+T11S!F42+T11T!F42+T11U!F42</f>
        <v>15.86</v>
      </c>
      <c r="G42" s="39">
        <f t="shared" si="0"/>
        <v>1.7439495068339508</v>
      </c>
      <c r="H42" s="41">
        <f>T11Q!H42+T11R!H42+T11S!H42+T11T!H42+T11U!H42</f>
        <v>72657</v>
      </c>
      <c r="I42" s="39">
        <f>T11Q!I42+T11R!I42+T11S!I42+T11T!I42+T11U!I42</f>
        <v>909.43000000000006</v>
      </c>
      <c r="J42" s="65"/>
      <c r="L42" s="54">
        <v>7.76</v>
      </c>
      <c r="M42" s="54">
        <v>10.84</v>
      </c>
      <c r="N42" s="54">
        <v>14.81</v>
      </c>
      <c r="O42" s="54">
        <v>15.86</v>
      </c>
      <c r="P42" s="54">
        <v>1.743949506833951</v>
      </c>
      <c r="Q42" s="54">
        <v>72657</v>
      </c>
      <c r="R42" s="54">
        <v>909.43</v>
      </c>
    </row>
    <row r="43" spans="1:18" s="38" customFormat="1" ht="15.75" customHeight="1" x14ac:dyDescent="0.2">
      <c r="A43" s="33">
        <v>34</v>
      </c>
      <c r="B43" s="34" t="s">
        <v>47</v>
      </c>
      <c r="C43" s="35">
        <f>T11Q!C43+T11R!C43+T11S!C43+T11T!C43+T11U!C43</f>
        <v>0</v>
      </c>
      <c r="D43" s="35">
        <f>T11Q!D43+T11R!D43+T11S!D43+T11T!D43+T11U!D43</f>
        <v>0</v>
      </c>
      <c r="E43" s="35">
        <f>T11Q!E43+T11R!E43+T11S!E43+T11T!E43+T11U!E43</f>
        <v>0</v>
      </c>
      <c r="F43" s="35">
        <f>T11Q!F43+T11R!F43+T11S!F43+T11T!F43+T11U!F43</f>
        <v>0</v>
      </c>
      <c r="G43" s="35">
        <f>T11Q!G43+T11R!G43+T11S!G43+T11T!G43+T11U!G43</f>
        <v>0</v>
      </c>
      <c r="H43" s="37">
        <f>T11Q!H43+T11R!H43+T11S!H43+T11T!H43+T11U!H43</f>
        <v>0</v>
      </c>
      <c r="I43" s="35">
        <f>T11Q!I43+T11R!I43+T11S!I43+T11T!I43+T11U!I43</f>
        <v>0</v>
      </c>
      <c r="J43" s="64"/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</row>
    <row r="44" spans="1:18" s="38" customFormat="1" ht="15.75" customHeight="1" x14ac:dyDescent="0.2">
      <c r="A44" s="33">
        <v>35</v>
      </c>
      <c r="B44" s="34" t="s">
        <v>48</v>
      </c>
      <c r="C44" s="35">
        <f>T11Q!C44+T11R!C44+T11S!C44+T11T!C44+T11U!C44</f>
        <v>0</v>
      </c>
      <c r="D44" s="35">
        <f>T11Q!D44+T11R!D44+T11S!D44+T11T!D44+T11U!D44</f>
        <v>0</v>
      </c>
      <c r="E44" s="35">
        <f>T11Q!E44+T11R!E44+T11S!E44+T11T!E44+T11U!E44</f>
        <v>0</v>
      </c>
      <c r="F44" s="35">
        <f>T11Q!F44+T11R!F44+T11S!F44+T11T!F44+T11U!F44</f>
        <v>0</v>
      </c>
      <c r="G44" s="35">
        <f>T11Q!G44+T11R!G44+T11S!G44+T11T!G44+T11U!G44</f>
        <v>0</v>
      </c>
      <c r="H44" s="37">
        <f>T11Q!H44+T11R!H44+T11S!H44+T11T!H44+T11U!H44</f>
        <v>0</v>
      </c>
      <c r="I44" s="35">
        <f>T11Q!I44+T11R!I44+T11S!I44+T11T!I44+T11U!I44</f>
        <v>0</v>
      </c>
      <c r="J44" s="64"/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</row>
    <row r="45" spans="1:18" s="38" customFormat="1" ht="15.75" customHeight="1" x14ac:dyDescent="0.2">
      <c r="A45" s="33">
        <v>36</v>
      </c>
      <c r="B45" s="34" t="s">
        <v>49</v>
      </c>
      <c r="C45" s="35">
        <f>T11Q!C45+T11R!C45+T11S!C45+T11T!C45+T11U!C45</f>
        <v>0</v>
      </c>
      <c r="D45" s="35">
        <f>T11Q!D45+T11R!D45+T11S!D45+T11T!D45+T11U!D45</f>
        <v>0</v>
      </c>
      <c r="E45" s="35">
        <f>T11Q!E45+T11R!E45+T11S!E45+T11T!E45+T11U!E45</f>
        <v>0</v>
      </c>
      <c r="F45" s="35">
        <f>T11Q!F45+T11R!F45+T11S!F45+T11T!F45+T11U!F45</f>
        <v>0</v>
      </c>
      <c r="G45" s="35">
        <f>T11Q!G45+T11R!G45+T11S!G45+T11T!G45+T11U!G45</f>
        <v>0</v>
      </c>
      <c r="H45" s="37">
        <f>T11Q!H45+T11R!H45+T11S!H45+T11T!H45+T11U!H45</f>
        <v>0</v>
      </c>
      <c r="I45" s="35">
        <f>T11Q!I45+T11R!I45+T11S!I45+T11T!I45+T11U!I45</f>
        <v>0</v>
      </c>
      <c r="J45" s="64"/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</row>
    <row r="46" spans="1:18" s="38" customFormat="1" ht="15.75" customHeight="1" x14ac:dyDescent="0.2">
      <c r="A46" s="33">
        <v>37</v>
      </c>
      <c r="B46" s="34" t="s">
        <v>50</v>
      </c>
      <c r="C46" s="35">
        <f>T11Q!C46+T11R!C46+T11S!C46+T11T!C46+T11U!C46</f>
        <v>0</v>
      </c>
      <c r="D46" s="35">
        <f>T11Q!D46+T11R!D46+T11S!D46+T11T!D46+T11U!D46</f>
        <v>0</v>
      </c>
      <c r="E46" s="35">
        <f>T11Q!E46+T11R!E46+T11S!E46+T11T!E46+T11U!E46</f>
        <v>0</v>
      </c>
      <c r="F46" s="35">
        <f>T11Q!F46+T11R!F46+T11S!F46+T11T!F46+T11U!F46</f>
        <v>0</v>
      </c>
      <c r="G46" s="35">
        <f>T11Q!G46+T11R!G46+T11S!G46+T11T!G46+T11U!G46</f>
        <v>0</v>
      </c>
      <c r="H46" s="37">
        <f>T11Q!H46+T11R!H46+T11S!H46+T11T!H46+T11U!H46</f>
        <v>0</v>
      </c>
      <c r="I46" s="35">
        <f>T11Q!I46+T11R!I46+T11S!I46+T11T!I46+T11U!I46</f>
        <v>0</v>
      </c>
      <c r="J46" s="64"/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</row>
    <row r="47" spans="1:18" s="38" customFormat="1" ht="15.75" customHeight="1" x14ac:dyDescent="0.2">
      <c r="A47" s="33">
        <v>38</v>
      </c>
      <c r="B47" s="34" t="s">
        <v>51</v>
      </c>
      <c r="C47" s="35">
        <f>T11Q!C47+T11R!C47+T11S!C47+T11T!C47+T11U!C47</f>
        <v>0</v>
      </c>
      <c r="D47" s="35">
        <f>T11Q!D47+T11R!D47+T11S!D47+T11T!D47+T11U!D47</f>
        <v>0</v>
      </c>
      <c r="E47" s="35">
        <f>T11Q!E47+T11R!E47+T11S!E47+T11T!E47+T11U!E47</f>
        <v>0</v>
      </c>
      <c r="F47" s="35">
        <f>T11Q!F47+T11R!F47+T11S!F47+T11T!F47+T11U!F47</f>
        <v>0</v>
      </c>
      <c r="G47" s="35">
        <f>T11Q!G47+T11R!G47+T11S!G47+T11T!G47+T11U!G47</f>
        <v>0</v>
      </c>
      <c r="H47" s="37">
        <f>T11Q!H47+T11R!H47+T11S!H47+T11T!H47+T11U!H47</f>
        <v>0</v>
      </c>
      <c r="I47" s="35">
        <f>T11Q!I47+T11R!I47+T11S!I47+T11T!I47+T11U!I47</f>
        <v>0</v>
      </c>
      <c r="J47" s="64"/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</row>
    <row r="48" spans="1:18" s="38" customFormat="1" ht="15.75" customHeight="1" x14ac:dyDescent="0.2">
      <c r="A48" s="33">
        <v>39</v>
      </c>
      <c r="B48" s="34" t="s">
        <v>52</v>
      </c>
      <c r="C48" s="35">
        <f>T11Q!C48+T11R!C48+T11S!C48+T11T!C48+T11U!C48</f>
        <v>0</v>
      </c>
      <c r="D48" s="35">
        <f>T11Q!D48+T11R!D48+T11S!D48+T11T!D48+T11U!D48</f>
        <v>0</v>
      </c>
      <c r="E48" s="35">
        <f>T11Q!E48+T11R!E48+T11S!E48+T11T!E48+T11U!E48</f>
        <v>0</v>
      </c>
      <c r="F48" s="35">
        <f>T11Q!F48+T11R!F48+T11S!F48+T11T!F48+T11U!F48</f>
        <v>0</v>
      </c>
      <c r="G48" s="35">
        <f>T11Q!G48+T11R!G48+T11S!G48+T11T!G48+T11U!G48</f>
        <v>0</v>
      </c>
      <c r="H48" s="37">
        <f>T11Q!H48+T11R!H48+T11S!H48+T11T!H48+T11U!H48</f>
        <v>0</v>
      </c>
      <c r="I48" s="35">
        <f>T11Q!I48+T11R!I48+T11S!I48+T11T!I48+T11U!I48</f>
        <v>0</v>
      </c>
      <c r="J48" s="64"/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</row>
    <row r="49" spans="1:18" s="38" customFormat="1" ht="15.75" customHeight="1" x14ac:dyDescent="0.2">
      <c r="A49" s="33">
        <v>40</v>
      </c>
      <c r="B49" s="34" t="s">
        <v>53</v>
      </c>
      <c r="C49" s="35">
        <f>T11Q!C49+T11R!C49+T11S!C49+T11T!C49+T11U!C49</f>
        <v>0</v>
      </c>
      <c r="D49" s="35">
        <f>T11Q!D49+T11R!D49+T11S!D49+T11T!D49+T11U!D49</f>
        <v>0</v>
      </c>
      <c r="E49" s="35">
        <f>T11Q!E49+T11R!E49+T11S!E49+T11T!E49+T11U!E49</f>
        <v>0</v>
      </c>
      <c r="F49" s="35">
        <f>T11Q!F49+T11R!F49+T11S!F49+T11T!F49+T11U!F49</f>
        <v>0</v>
      </c>
      <c r="G49" s="35">
        <f>T11Q!G49+T11R!G49+T11S!G49+T11T!G49+T11U!G49</f>
        <v>0</v>
      </c>
      <c r="H49" s="37">
        <f>T11Q!H49+T11R!H49+T11S!H49+T11T!H49+T11U!H49</f>
        <v>0</v>
      </c>
      <c r="I49" s="35">
        <f>T11Q!I49+T11R!I49+T11S!I49+T11T!I49+T11U!I49</f>
        <v>0</v>
      </c>
      <c r="J49" s="64"/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</row>
    <row r="50" spans="1:18" s="38" customFormat="1" ht="15.75" customHeight="1" x14ac:dyDescent="0.2">
      <c r="A50" s="33">
        <v>41</v>
      </c>
      <c r="B50" s="34" t="s">
        <v>54</v>
      </c>
      <c r="C50" s="35">
        <f>T11Q!C50+T11R!C50+T11S!C50+T11T!C50+T11U!C50</f>
        <v>0</v>
      </c>
      <c r="D50" s="35">
        <f>T11Q!D50+T11R!D50+T11S!D50+T11T!D50+T11U!D50</f>
        <v>0</v>
      </c>
      <c r="E50" s="35">
        <f>T11Q!E50+T11R!E50+T11S!E50+T11T!E50+T11U!E50</f>
        <v>0</v>
      </c>
      <c r="F50" s="35">
        <f>T11Q!F50+T11R!F50+T11S!F50+T11T!F50+T11U!F50</f>
        <v>0</v>
      </c>
      <c r="G50" s="35">
        <f>T11Q!G50+T11R!G50+T11S!G50+T11T!G50+T11U!G50</f>
        <v>0</v>
      </c>
      <c r="H50" s="37">
        <f>T11Q!H50+T11R!H50+T11S!H50+T11T!H50+T11U!H50</f>
        <v>0</v>
      </c>
      <c r="I50" s="35">
        <f>T11Q!I50+T11R!I50+T11S!I50+T11T!I50+T11U!I50</f>
        <v>0</v>
      </c>
      <c r="J50" s="64"/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</row>
    <row r="51" spans="1:18" s="42" customFormat="1" ht="15.75" customHeight="1" x14ac:dyDescent="0.25">
      <c r="A51" s="59" t="s">
        <v>55</v>
      </c>
      <c r="B51" s="60"/>
      <c r="C51" s="39">
        <f>T11Q!C51+T11R!C51+T11S!C51+T11T!C51+T11U!C51</f>
        <v>0</v>
      </c>
      <c r="D51" s="39">
        <f>T11Q!D51+T11R!D51+T11S!D51+T11T!D51+T11U!D51</f>
        <v>0</v>
      </c>
      <c r="E51" s="39">
        <f>T11Q!E51+T11R!E51+T11S!E51+T11T!E51+T11U!E51</f>
        <v>0</v>
      </c>
      <c r="F51" s="39">
        <f>T11Q!F51+T11R!F51+T11S!F51+T11T!F51+T11U!F51</f>
        <v>0</v>
      </c>
      <c r="G51" s="39">
        <f>T11Q!G51+T11R!G51+T11S!G51+T11T!G51+T11U!G51</f>
        <v>0</v>
      </c>
      <c r="H51" s="41">
        <f>T11Q!H51+T11R!H51+T11S!H51+T11T!H51+T11U!H51</f>
        <v>0</v>
      </c>
      <c r="I51" s="39">
        <f>T11Q!I51+T11R!I51+T11S!I51+T11T!I51+T11U!I51</f>
        <v>0</v>
      </c>
      <c r="J51" s="65"/>
      <c r="L51" s="54">
        <v>0</v>
      </c>
      <c r="M51" s="54">
        <v>0</v>
      </c>
      <c r="N51" s="54">
        <v>0</v>
      </c>
      <c r="O51" s="54">
        <v>0</v>
      </c>
      <c r="P51" s="54">
        <v>0</v>
      </c>
      <c r="Q51" s="54">
        <v>0</v>
      </c>
      <c r="R51" s="54">
        <v>0</v>
      </c>
    </row>
    <row r="52" spans="1:18" s="38" customFormat="1" ht="15.75" customHeight="1" x14ac:dyDescent="0.2">
      <c r="A52" s="33">
        <v>42</v>
      </c>
      <c r="B52" s="34" t="s">
        <v>56</v>
      </c>
      <c r="C52" s="35">
        <f>T11Q!C52+T11R!C52+T11S!C52+T11T!C52+T11U!C52</f>
        <v>0</v>
      </c>
      <c r="D52" s="35">
        <f>T11Q!D52+T11R!D52+T11S!D52+T11T!D52+T11U!D52</f>
        <v>0</v>
      </c>
      <c r="E52" s="35">
        <f>T11Q!E52+T11R!E52+T11S!E52+T11T!E52+T11U!E52</f>
        <v>0</v>
      </c>
      <c r="F52" s="35">
        <f>T11Q!F52+T11R!F52+T11S!F52+T11T!F52+T11U!F52</f>
        <v>0</v>
      </c>
      <c r="G52" s="35">
        <f>T11Q!G52+T11R!G52+T11S!G52+T11T!G52+T11U!G52</f>
        <v>0</v>
      </c>
      <c r="H52" s="37">
        <f>T11Q!H52+T11R!H52+T11S!H52+T11T!H52+T11U!H52</f>
        <v>0</v>
      </c>
      <c r="I52" s="35">
        <f>T11Q!I52+T11R!I52+T11S!I52+T11T!I52+T11U!I52</f>
        <v>0</v>
      </c>
      <c r="J52" s="64"/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</row>
    <row r="53" spans="1:18" s="38" customFormat="1" ht="15.75" customHeight="1" x14ac:dyDescent="0.2">
      <c r="A53" s="33">
        <v>43</v>
      </c>
      <c r="B53" s="34" t="s">
        <v>57</v>
      </c>
      <c r="C53" s="35">
        <f>T11Q!C53+T11R!C53+T11S!C53+T11T!C53+T11U!C53</f>
        <v>0</v>
      </c>
      <c r="D53" s="35">
        <f>T11Q!D53+T11R!D53+T11S!D53+T11T!D53+T11U!D53</f>
        <v>0</v>
      </c>
      <c r="E53" s="35">
        <f>T11Q!E53+T11R!E53+T11S!E53+T11T!E53+T11U!E53</f>
        <v>0</v>
      </c>
      <c r="F53" s="35">
        <f>T11Q!F53+T11R!F53+T11S!F53+T11T!F53+T11U!F53</f>
        <v>0</v>
      </c>
      <c r="G53" s="35">
        <f>T11Q!G53+T11R!G53+T11S!G53+T11T!G53+T11U!G53</f>
        <v>0</v>
      </c>
      <c r="H53" s="37">
        <f>T11Q!H53+T11R!H53+T11S!H53+T11T!H53+T11U!H53</f>
        <v>0</v>
      </c>
      <c r="I53" s="35">
        <f>T11Q!I53+T11R!I53+T11S!I53+T11T!I53+T11U!I53</f>
        <v>0</v>
      </c>
      <c r="J53" s="64"/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</row>
    <row r="54" spans="1:18" s="38" customFormat="1" ht="15.75" customHeight="1" x14ac:dyDescent="0.2">
      <c r="A54" s="33">
        <v>44</v>
      </c>
      <c r="B54" s="34" t="s">
        <v>58</v>
      </c>
      <c r="C54" s="35">
        <f>T11Q!C54+T11R!C54+T11S!C54+T11T!C54+T11U!C54</f>
        <v>0</v>
      </c>
      <c r="D54" s="35">
        <f>T11Q!D54+T11R!D54+T11S!D54+T11T!D54+T11U!D54</f>
        <v>0</v>
      </c>
      <c r="E54" s="35">
        <f>T11Q!E54+T11R!E54+T11S!E54+T11T!E54+T11U!E54</f>
        <v>0</v>
      </c>
      <c r="F54" s="35">
        <f>T11Q!F54+T11R!F54+T11S!F54+T11T!F54+T11U!F54</f>
        <v>0</v>
      </c>
      <c r="G54" s="35">
        <f>T11Q!G54+T11R!G54+T11S!G54+T11T!G54+T11U!G54</f>
        <v>0</v>
      </c>
      <c r="H54" s="37">
        <f>T11Q!H54+T11R!H54+T11S!H54+T11T!H54+T11U!H54</f>
        <v>0</v>
      </c>
      <c r="I54" s="35">
        <f>T11Q!I54+T11R!I54+T11S!I54+T11T!I54+T11U!I54</f>
        <v>0</v>
      </c>
      <c r="J54" s="64"/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</row>
    <row r="55" spans="1:18" s="38" customFormat="1" ht="15.75" customHeight="1" x14ac:dyDescent="0.2">
      <c r="A55" s="33">
        <v>45</v>
      </c>
      <c r="B55" s="34" t="s">
        <v>59</v>
      </c>
      <c r="C55" s="35">
        <f>T11Q!C55+T11R!C55+T11S!C55+T11T!C55+T11U!C55</f>
        <v>0</v>
      </c>
      <c r="D55" s="35">
        <f>T11Q!D55+T11R!D55+T11S!D55+T11T!D55+T11U!D55</f>
        <v>0</v>
      </c>
      <c r="E55" s="35">
        <f>T11Q!E55+T11R!E55+T11S!E55+T11T!E55+T11U!E55</f>
        <v>0</v>
      </c>
      <c r="F55" s="35">
        <f>T11Q!F55+T11R!F55+T11S!F55+T11T!F55+T11U!F55</f>
        <v>0</v>
      </c>
      <c r="G55" s="35">
        <f>T11Q!G55+T11R!G55+T11S!G55+T11T!G55+T11U!G55</f>
        <v>0</v>
      </c>
      <c r="H55" s="37">
        <f>T11Q!H55+T11R!H55+T11S!H55+T11T!H55+T11U!H55</f>
        <v>0</v>
      </c>
      <c r="I55" s="35">
        <f>T11Q!I55+T11R!I55+T11S!I55+T11T!I55+T11U!I55</f>
        <v>0</v>
      </c>
      <c r="J55" s="64"/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</row>
    <row r="56" spans="1:18" s="38" customFormat="1" ht="15.75" customHeight="1" x14ac:dyDescent="0.2">
      <c r="A56" s="33">
        <v>46</v>
      </c>
      <c r="B56" s="34" t="s">
        <v>60</v>
      </c>
      <c r="C56" s="35">
        <f>T11Q!C56+T11R!C56+T11S!C56+T11T!C56+T11U!C56</f>
        <v>0</v>
      </c>
      <c r="D56" s="35">
        <f>T11Q!D56+T11R!D56+T11S!D56+T11T!D56+T11U!D56</f>
        <v>0</v>
      </c>
      <c r="E56" s="35">
        <f>T11Q!E56+T11R!E56+T11S!E56+T11T!E56+T11U!E56</f>
        <v>0</v>
      </c>
      <c r="F56" s="35">
        <f>T11Q!F56+T11R!F56+T11S!F56+T11T!F56+T11U!F56</f>
        <v>0</v>
      </c>
      <c r="G56" s="35">
        <f>T11Q!G56+T11R!G56+T11S!G56+T11T!G56+T11U!G56</f>
        <v>0</v>
      </c>
      <c r="H56" s="37">
        <f>T11Q!H56+T11R!H56+T11S!H56+T11T!H56+T11U!H56</f>
        <v>0</v>
      </c>
      <c r="I56" s="35">
        <f>T11Q!I56+T11R!I56+T11S!I56+T11T!I56+T11U!I56</f>
        <v>0</v>
      </c>
      <c r="J56" s="64"/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</row>
    <row r="57" spans="1:18" s="38" customFormat="1" ht="15.75" customHeight="1" x14ac:dyDescent="0.2">
      <c r="A57" s="33">
        <v>47</v>
      </c>
      <c r="B57" s="34" t="s">
        <v>61</v>
      </c>
      <c r="C57" s="35">
        <f>T11Q!C57+T11R!C57+T11S!C57+T11T!C57+T11U!C57</f>
        <v>0</v>
      </c>
      <c r="D57" s="35">
        <f>T11Q!D57+T11R!D57+T11S!D57+T11T!D57+T11U!D57</f>
        <v>0</v>
      </c>
      <c r="E57" s="35">
        <f>T11Q!E57+T11R!E57+T11S!E57+T11T!E57+T11U!E57</f>
        <v>0</v>
      </c>
      <c r="F57" s="35">
        <f>T11Q!F57+T11R!F57+T11S!F57+T11T!F57+T11U!F57</f>
        <v>0</v>
      </c>
      <c r="G57" s="35">
        <f>T11Q!G57+T11R!G57+T11S!G57+T11T!G57+T11U!G57</f>
        <v>0</v>
      </c>
      <c r="H57" s="37">
        <f>T11Q!H57+T11R!H57+T11S!H57+T11T!H57+T11U!H57</f>
        <v>0</v>
      </c>
      <c r="I57" s="35">
        <f>T11Q!I57+T11R!I57+T11S!I57+T11T!I57+T11U!I57</f>
        <v>0</v>
      </c>
      <c r="J57" s="64"/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</row>
    <row r="58" spans="1:18" s="42" customFormat="1" ht="15.75" customHeight="1" x14ac:dyDescent="0.25">
      <c r="A58" s="59" t="s">
        <v>62</v>
      </c>
      <c r="B58" s="60"/>
      <c r="C58" s="39">
        <f>T11Q!C58+T11R!C58+T11S!C58+T11T!C58+T11U!C58</f>
        <v>0</v>
      </c>
      <c r="D58" s="39">
        <f>T11Q!D58+T11R!D58+T11S!D58+T11T!D58+T11U!D58</f>
        <v>0</v>
      </c>
      <c r="E58" s="39">
        <f>T11Q!E58+T11R!E58+T11S!E58+T11T!E58+T11U!E58</f>
        <v>0</v>
      </c>
      <c r="F58" s="39">
        <f>T11Q!F58+T11R!F58+T11S!F58+T11T!F58+T11U!F58</f>
        <v>0</v>
      </c>
      <c r="G58" s="39">
        <f>T11Q!G58+T11R!G58+T11S!G58+T11T!G58+T11U!G58</f>
        <v>0</v>
      </c>
      <c r="H58" s="41">
        <f>T11Q!H58+T11R!H58+T11S!H58+T11T!H58+T11U!H58</f>
        <v>0</v>
      </c>
      <c r="I58" s="39">
        <f>T11Q!I58+T11R!I58+T11S!I58+T11T!I58+T11U!I58</f>
        <v>0</v>
      </c>
      <c r="J58" s="65"/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</row>
    <row r="59" spans="1:18" s="42" customFormat="1" ht="15.75" customHeight="1" x14ac:dyDescent="0.25">
      <c r="A59" s="59" t="s">
        <v>63</v>
      </c>
      <c r="B59" s="60"/>
      <c r="C59" s="39">
        <f>T11Q!C59+T11R!C59+T11S!C59+T11T!C59+T11U!C59</f>
        <v>116.63000000000001</v>
      </c>
      <c r="D59" s="39">
        <f>T11Q!D59+T11R!D59+T11S!D59+T11T!D59+T11U!D59</f>
        <v>146.94</v>
      </c>
      <c r="E59" s="39">
        <f>T11Q!E59+T11R!E59+T11S!E59+T11T!E59+T11U!E59</f>
        <v>120.31</v>
      </c>
      <c r="F59" s="39">
        <f>T11Q!F59+T11R!F59+T11S!F59+T11T!F59+T11U!F59</f>
        <v>134.41999999999999</v>
      </c>
      <c r="G59" s="39">
        <f t="shared" si="0"/>
        <v>5.245024016606771</v>
      </c>
      <c r="H59" s="41">
        <f>T11Q!H59+T11R!H59+T11S!H59+T11T!H59+T11U!H59</f>
        <v>162239</v>
      </c>
      <c r="I59" s="39">
        <f>T11Q!I59+T11R!I59+T11S!I59+T11T!I59+T11U!I59</f>
        <v>2562.81</v>
      </c>
      <c r="L59" s="54">
        <v>116.63</v>
      </c>
      <c r="M59" s="54">
        <v>146.94000000000003</v>
      </c>
      <c r="N59" s="54">
        <v>120.31</v>
      </c>
      <c r="O59" s="54">
        <v>119.11</v>
      </c>
      <c r="P59" s="54">
        <v>5.0131104348960625</v>
      </c>
      <c r="Q59" s="54">
        <v>155081</v>
      </c>
      <c r="R59" s="54">
        <v>2375.9700000000003</v>
      </c>
    </row>
    <row r="60" spans="1:18" s="1" customFormat="1" x14ac:dyDescent="0.2">
      <c r="C60" s="5"/>
      <c r="D60" s="5"/>
      <c r="E60" s="5"/>
      <c r="F60" s="6"/>
      <c r="G60" s="5"/>
      <c r="H60" s="24"/>
      <c r="I60" s="5"/>
      <c r="L60" s="7"/>
      <c r="M60" s="7"/>
      <c r="N60" s="7"/>
      <c r="O60" s="7"/>
      <c r="P60" s="7"/>
      <c r="Q60" s="7"/>
      <c r="R60" s="7"/>
    </row>
    <row r="61" spans="1:18" s="1" customFormat="1" x14ac:dyDescent="0.2">
      <c r="C61" s="5"/>
      <c r="D61" s="5"/>
      <c r="E61" s="5"/>
      <c r="F61" s="6"/>
      <c r="G61" s="5"/>
      <c r="H61" s="24"/>
      <c r="I61" s="5"/>
      <c r="L61" s="7"/>
      <c r="M61" s="7"/>
      <c r="N61" s="7"/>
      <c r="O61" s="7"/>
      <c r="P61" s="7"/>
      <c r="Q61" s="7"/>
      <c r="R61" s="7"/>
    </row>
    <row r="62" spans="1:18" s="1" customFormat="1" x14ac:dyDescent="0.2">
      <c r="C62" s="5"/>
      <c r="D62" s="5"/>
      <c r="E62" s="5"/>
      <c r="F62" s="6"/>
      <c r="G62" s="5"/>
      <c r="H62" s="24"/>
      <c r="I62" s="5"/>
      <c r="L62" s="7"/>
      <c r="M62" s="7"/>
      <c r="N62" s="7"/>
      <c r="O62" s="7"/>
      <c r="P62" s="7"/>
      <c r="Q62" s="7"/>
      <c r="R62" s="7"/>
    </row>
    <row r="63" spans="1:18" s="1" customFormat="1" x14ac:dyDescent="0.2">
      <c r="C63" s="5"/>
      <c r="D63" s="5"/>
      <c r="E63" s="5"/>
      <c r="F63" s="6"/>
      <c r="G63" s="5"/>
      <c r="H63" s="24"/>
      <c r="I63" s="5"/>
      <c r="L63" s="7"/>
      <c r="M63" s="7"/>
      <c r="N63" s="7"/>
      <c r="O63" s="7"/>
      <c r="P63" s="7"/>
      <c r="Q63" s="7"/>
      <c r="R63" s="7"/>
    </row>
  </sheetData>
  <sheetProtection selectLockedCells="1" selectUnlockedCells="1"/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1" zoomScale="90" zoomScaleNormal="100" zoomScaleSheetLayoutView="90" workbookViewId="0">
      <selection activeCell="K34" sqref="K34:P37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9.140625" style="7" customWidth="1"/>
    <col min="6" max="6" width="14.5703125" style="8" customWidth="1"/>
    <col min="7" max="7" width="20.42578125" style="7" customWidth="1"/>
    <col min="8" max="8" width="12.85546875" style="24" customWidth="1"/>
    <col min="9" max="9" width="12.855468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31.5" customHeight="1" x14ac:dyDescent="0.25">
      <c r="A1" s="27" t="s">
        <v>88</v>
      </c>
      <c r="B1" s="27"/>
      <c r="C1" s="81" t="s">
        <v>105</v>
      </c>
      <c r="D1" s="82"/>
      <c r="E1" s="82"/>
      <c r="F1" s="82"/>
      <c r="G1" s="82"/>
      <c r="H1" s="82"/>
      <c r="I1" s="82"/>
    </row>
    <row r="2" spans="1:253" s="4" customFormat="1" ht="18.75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89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3.25" customHeight="1" x14ac:dyDescent="0.25">
      <c r="A3" s="61" t="s">
        <v>2</v>
      </c>
      <c r="B3" s="61" t="s">
        <v>3</v>
      </c>
      <c r="C3" s="71" t="s">
        <v>107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1"/>
      <c r="B4" s="61"/>
      <c r="C4" s="48" t="str">
        <f>T11Q!C4</f>
        <v>As on 31.03.2021</v>
      </c>
      <c r="D4" s="48" t="str">
        <f>T11Q!D4</f>
        <v>As on 31.03.2022</v>
      </c>
      <c r="E4" s="48" t="str">
        <f>T11Q!E4</f>
        <v>As on 31.03.2023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7.75" customHeight="1" x14ac:dyDescent="0.25">
      <c r="A5" s="61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28.62</v>
      </c>
      <c r="D6" s="35">
        <v>42.77</v>
      </c>
      <c r="E6" s="35">
        <v>62.62</v>
      </c>
      <c r="F6" s="36">
        <v>73.97</v>
      </c>
      <c r="G6" s="35">
        <f t="shared" ref="G6:G37" si="0">(F6/I6)*100</f>
        <v>15.066707404012627</v>
      </c>
      <c r="H6" s="37">
        <v>20022</v>
      </c>
      <c r="I6" s="35">
        <v>490.95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28.98</v>
      </c>
      <c r="D7" s="35">
        <v>54.41</v>
      </c>
      <c r="E7" s="35">
        <v>72.23</v>
      </c>
      <c r="F7" s="36">
        <v>68.84</v>
      </c>
      <c r="G7" s="35">
        <f t="shared" si="0"/>
        <v>21.32986304765446</v>
      </c>
      <c r="H7" s="37">
        <v>20270</v>
      </c>
      <c r="I7" s="35">
        <v>322.74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0.01</v>
      </c>
      <c r="D8" s="35">
        <v>0.23</v>
      </c>
      <c r="E8" s="35">
        <v>7.41</v>
      </c>
      <c r="F8" s="36">
        <v>17.78</v>
      </c>
      <c r="G8" s="35">
        <f t="shared" si="0"/>
        <v>21.066350710900476</v>
      </c>
      <c r="H8" s="37">
        <v>5611</v>
      </c>
      <c r="I8" s="35">
        <v>84.4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25.05</v>
      </c>
      <c r="D9" s="35">
        <v>42.28</v>
      </c>
      <c r="E9" s="35">
        <v>42.73</v>
      </c>
      <c r="F9" s="36">
        <v>47.82</v>
      </c>
      <c r="G9" s="35">
        <f t="shared" si="0"/>
        <v>12.267200246267508</v>
      </c>
      <c r="H9" s="37">
        <v>17716</v>
      </c>
      <c r="I9" s="35">
        <v>389.82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38.42</v>
      </c>
      <c r="D10" s="35">
        <v>68.7</v>
      </c>
      <c r="E10" s="35">
        <v>92.72</v>
      </c>
      <c r="F10" s="36">
        <v>113.2</v>
      </c>
      <c r="G10" s="35">
        <f t="shared" si="0"/>
        <v>26.144394660261444</v>
      </c>
      <c r="H10" s="37">
        <v>16820</v>
      </c>
      <c r="I10" s="35">
        <v>432.98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5.78</v>
      </c>
      <c r="D11" s="35">
        <v>25.32</v>
      </c>
      <c r="E11" s="35">
        <v>27.45</v>
      </c>
      <c r="F11" s="36">
        <v>21.29</v>
      </c>
      <c r="G11" s="35">
        <f t="shared" si="0"/>
        <v>26.319693410804796</v>
      </c>
      <c r="H11" s="37">
        <v>5852</v>
      </c>
      <c r="I11" s="35">
        <v>80.89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5.68</v>
      </c>
      <c r="D12" s="35">
        <v>5.18</v>
      </c>
      <c r="E12" s="35">
        <v>5.12</v>
      </c>
      <c r="F12" s="36">
        <v>0</v>
      </c>
      <c r="G12" s="35">
        <f t="shared" si="0"/>
        <v>0</v>
      </c>
      <c r="H12" s="37">
        <v>6286</v>
      </c>
      <c r="I12" s="35">
        <v>92.6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0.78</v>
      </c>
      <c r="D13" s="35">
        <v>1.45</v>
      </c>
      <c r="E13" s="35">
        <v>1.76</v>
      </c>
      <c r="F13" s="36">
        <v>2.0699999999999998</v>
      </c>
      <c r="G13" s="35">
        <f t="shared" si="0"/>
        <v>20.576540755467192</v>
      </c>
      <c r="H13" s="37">
        <v>830</v>
      </c>
      <c r="I13" s="35">
        <v>10.06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100.12</v>
      </c>
      <c r="D14" s="35">
        <v>133.9</v>
      </c>
      <c r="E14" s="35">
        <v>119.7</v>
      </c>
      <c r="F14" s="36">
        <v>110.9</v>
      </c>
      <c r="G14" s="35">
        <f t="shared" si="0"/>
        <v>21.700420702475295</v>
      </c>
      <c r="H14" s="37">
        <v>26303</v>
      </c>
      <c r="I14" s="35">
        <v>511.05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57.47</v>
      </c>
      <c r="D15" s="35">
        <v>63.83</v>
      </c>
      <c r="E15" s="35">
        <v>61.55</v>
      </c>
      <c r="F15" s="36">
        <v>59.94</v>
      </c>
      <c r="G15" s="35">
        <f t="shared" si="0"/>
        <v>9.4757809535854314</v>
      </c>
      <c r="H15" s="37">
        <v>48059</v>
      </c>
      <c r="I15" s="35">
        <v>632.55999999999995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0.93</v>
      </c>
      <c r="D16" s="35">
        <v>3.28</v>
      </c>
      <c r="E16" s="35">
        <v>19.3</v>
      </c>
      <c r="F16" s="36">
        <v>21.53</v>
      </c>
      <c r="G16" s="35">
        <f t="shared" si="0"/>
        <v>19.902015159918655</v>
      </c>
      <c r="H16" s="37">
        <v>7440</v>
      </c>
      <c r="I16" s="35">
        <v>108.18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17.579999999999998</v>
      </c>
      <c r="D17" s="35">
        <v>48.53</v>
      </c>
      <c r="E17" s="35">
        <v>52.89</v>
      </c>
      <c r="F17" s="36">
        <v>55.16</v>
      </c>
      <c r="G17" s="35">
        <f t="shared" si="0"/>
        <v>18.058602062530692</v>
      </c>
      <c r="H17" s="37">
        <v>20115</v>
      </c>
      <c r="I17" s="35">
        <v>305.45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309.41999999999996</v>
      </c>
      <c r="D18" s="39">
        <f>SUM(D6:D17)</f>
        <v>489.88</v>
      </c>
      <c r="E18" s="39">
        <f>SUM(E6:E17)</f>
        <v>565.4799999999999</v>
      </c>
      <c r="F18" s="40">
        <f>SUM(F6:F17)</f>
        <v>592.49999999999989</v>
      </c>
      <c r="G18" s="39">
        <f t="shared" si="0"/>
        <v>17.115966813801389</v>
      </c>
      <c r="H18" s="41">
        <f>SUM(H6:H17)</f>
        <v>195324</v>
      </c>
      <c r="I18" s="39">
        <f>SUM(I6:I17)</f>
        <v>3461.68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5.53</v>
      </c>
      <c r="E19" s="35">
        <v>8.85</v>
      </c>
      <c r="F19" s="36">
        <v>3.06</v>
      </c>
      <c r="G19" s="35">
        <f t="shared" si="0"/>
        <v>1.5551151090105197</v>
      </c>
      <c r="H19" s="37">
        <v>55877</v>
      </c>
      <c r="I19" s="35">
        <v>196.77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4.29</v>
      </c>
      <c r="D20" s="35">
        <v>14.74</v>
      </c>
      <c r="E20" s="35">
        <v>4.03</v>
      </c>
      <c r="F20" s="36">
        <v>4.22</v>
      </c>
      <c r="G20" s="35">
        <f t="shared" si="0"/>
        <v>0.69577260436589061</v>
      </c>
      <c r="H20" s="37">
        <v>136840</v>
      </c>
      <c r="I20" s="35">
        <v>606.52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f t="shared" si="0"/>
        <v>0</v>
      </c>
      <c r="H21" s="37">
        <v>2</v>
      </c>
      <c r="I21" s="35">
        <v>0.08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1.97</v>
      </c>
      <c r="D22" s="35">
        <v>3.15</v>
      </c>
      <c r="E22" s="35">
        <v>0</v>
      </c>
      <c r="F22" s="36">
        <v>2.6</v>
      </c>
      <c r="G22" s="35">
        <f t="shared" si="0"/>
        <v>20.750199521149241</v>
      </c>
      <c r="H22" s="37">
        <v>2878</v>
      </c>
      <c r="I22" s="35">
        <v>12.53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0.14000000000000001</v>
      </c>
      <c r="E23" s="35">
        <v>0.12</v>
      </c>
      <c r="F23" s="36">
        <v>0.27</v>
      </c>
      <c r="G23" s="35">
        <f t="shared" si="0"/>
        <v>2.7720739219712529</v>
      </c>
      <c r="H23" s="37">
        <v>2807</v>
      </c>
      <c r="I23" s="35">
        <v>9.74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10</v>
      </c>
      <c r="D24" s="35">
        <v>14.35</v>
      </c>
      <c r="E24" s="35">
        <v>30.46</v>
      </c>
      <c r="F24" s="36">
        <v>23.25</v>
      </c>
      <c r="G24" s="35">
        <f t="shared" si="0"/>
        <v>11.815225124504524</v>
      </c>
      <c r="H24" s="37">
        <v>48828</v>
      </c>
      <c r="I24" s="35">
        <v>196.78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2.79</v>
      </c>
      <c r="D25" s="35">
        <v>0.36</v>
      </c>
      <c r="E25" s="35">
        <v>0.38</v>
      </c>
      <c r="F25" s="36">
        <v>0.12</v>
      </c>
      <c r="G25" s="35">
        <f t="shared" si="0"/>
        <v>0.14727540500736377</v>
      </c>
      <c r="H25" s="37">
        <v>10332</v>
      </c>
      <c r="I25" s="35">
        <v>81.48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7.6</v>
      </c>
      <c r="D26" s="35">
        <v>8.91</v>
      </c>
      <c r="E26" s="35">
        <v>10.87</v>
      </c>
      <c r="F26" s="36">
        <v>12.03</v>
      </c>
      <c r="G26" s="35">
        <f t="shared" si="0"/>
        <v>9.5795508838987082</v>
      </c>
      <c r="H26" s="37">
        <v>4825</v>
      </c>
      <c r="I26" s="35">
        <v>125.58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27.34</v>
      </c>
      <c r="D27" s="35">
        <v>0</v>
      </c>
      <c r="E27" s="35">
        <v>0.66</v>
      </c>
      <c r="F27" s="36">
        <v>0.86</v>
      </c>
      <c r="G27" s="35">
        <f t="shared" si="0"/>
        <v>0.24724721846879225</v>
      </c>
      <c r="H27" s="37">
        <v>40140</v>
      </c>
      <c r="I27" s="35">
        <v>347.83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16.48</v>
      </c>
      <c r="E28" s="35">
        <v>23.69</v>
      </c>
      <c r="F28" s="36">
        <v>30.26</v>
      </c>
      <c r="G28" s="35">
        <f t="shared" si="0"/>
        <v>4.1333151208851246</v>
      </c>
      <c r="H28" s="37">
        <v>230757</v>
      </c>
      <c r="I28" s="35">
        <v>732.1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0.01</v>
      </c>
      <c r="E29" s="35">
        <v>0.01</v>
      </c>
      <c r="F29" s="36">
        <v>0.02</v>
      </c>
      <c r="G29" s="35">
        <f t="shared" si="0"/>
        <v>0.73529411764705876</v>
      </c>
      <c r="H29" s="37">
        <v>131</v>
      </c>
      <c r="I29" s="35">
        <v>2.72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0.27</v>
      </c>
      <c r="D30" s="35">
        <v>0.28999999999999998</v>
      </c>
      <c r="E30" s="35">
        <v>0.27</v>
      </c>
      <c r="F30" s="36">
        <v>0.13</v>
      </c>
      <c r="G30" s="35">
        <f t="shared" si="0"/>
        <v>13.131313131313133</v>
      </c>
      <c r="H30" s="37">
        <v>73</v>
      </c>
      <c r="I30" s="35">
        <v>0.99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0.03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0.05</v>
      </c>
      <c r="E32" s="35">
        <v>0.02</v>
      </c>
      <c r="F32" s="36">
        <v>0.02</v>
      </c>
      <c r="G32" s="35">
        <f t="shared" si="0"/>
        <v>2.5316455696202533</v>
      </c>
      <c r="H32" s="37">
        <v>148</v>
      </c>
      <c r="I32" s="35">
        <v>0.79</v>
      </c>
      <c r="J32" s="64"/>
    </row>
    <row r="33" spans="1:12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0.04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2" s="38" customFormat="1" ht="15.75" customHeight="1" x14ac:dyDescent="0.2">
      <c r="A34" s="33">
        <v>28</v>
      </c>
      <c r="B34" s="34" t="s">
        <v>38</v>
      </c>
      <c r="C34" s="35">
        <v>0.37</v>
      </c>
      <c r="D34" s="35">
        <v>0.37</v>
      </c>
      <c r="E34" s="35">
        <v>0.1</v>
      </c>
      <c r="F34" s="36">
        <v>0.02</v>
      </c>
      <c r="G34" s="35">
        <f t="shared" si="0"/>
        <v>100</v>
      </c>
      <c r="H34" s="37">
        <v>5</v>
      </c>
      <c r="I34" s="35">
        <v>0.02</v>
      </c>
      <c r="J34" s="64"/>
      <c r="L34" s="56"/>
    </row>
    <row r="35" spans="1:12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0.11</v>
      </c>
      <c r="F35" s="36">
        <v>0</v>
      </c>
      <c r="G35" s="35">
        <f t="shared" si="0"/>
        <v>0</v>
      </c>
      <c r="H35" s="37">
        <v>28</v>
      </c>
      <c r="I35" s="35">
        <v>1.1499999999999999</v>
      </c>
      <c r="J35" s="64"/>
    </row>
    <row r="36" spans="1:12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f t="shared" si="0"/>
        <v>0</v>
      </c>
      <c r="H36" s="37">
        <v>7</v>
      </c>
      <c r="I36" s="35">
        <v>0.08</v>
      </c>
      <c r="J36" s="64"/>
    </row>
    <row r="37" spans="1:12" s="38" customFormat="1" ht="15.75" customHeight="1" x14ac:dyDescent="0.2">
      <c r="A37" s="33">
        <v>31</v>
      </c>
      <c r="B37" s="34" t="s">
        <v>41</v>
      </c>
      <c r="C37" s="35">
        <v>0.34</v>
      </c>
      <c r="D37" s="35">
        <v>0.49</v>
      </c>
      <c r="E37" s="35">
        <v>0.11</v>
      </c>
      <c r="F37" s="36">
        <v>0.02</v>
      </c>
      <c r="G37" s="35">
        <f t="shared" si="0"/>
        <v>0.16778523489932887</v>
      </c>
      <c r="H37" s="37">
        <v>6056</v>
      </c>
      <c r="I37" s="35">
        <v>11.92</v>
      </c>
      <c r="J37" s="64"/>
    </row>
    <row r="38" spans="1:12" s="42" customFormat="1" ht="15.75" customHeight="1" x14ac:dyDescent="0.25">
      <c r="A38" s="59" t="s">
        <v>42</v>
      </c>
      <c r="B38" s="60"/>
      <c r="C38" s="39">
        <f>SUM(C19:C37)</f>
        <v>54.97</v>
      </c>
      <c r="D38" s="39">
        <f>SUM(D19:D37)</f>
        <v>64.94</v>
      </c>
      <c r="E38" s="39">
        <f>SUM(E19:E37)</f>
        <v>79.679999999999993</v>
      </c>
      <c r="F38" s="40">
        <f>SUM(F19:F37)</f>
        <v>76.879999999999981</v>
      </c>
      <c r="G38" s="39">
        <f t="shared" ref="G38:G59" si="1">(F38/I38)*100</f>
        <v>3.3037110885745227</v>
      </c>
      <c r="H38" s="41">
        <f>SUM(H19:H37)</f>
        <v>539734</v>
      </c>
      <c r="I38" s="39">
        <f>SUM(I19:I37)</f>
        <v>2327.0799999999995</v>
      </c>
      <c r="J38" s="65"/>
    </row>
    <row r="39" spans="1:12" s="38" customFormat="1" ht="15.75" customHeight="1" x14ac:dyDescent="0.2">
      <c r="A39" s="33">
        <v>32</v>
      </c>
      <c r="B39" s="34" t="s">
        <v>43</v>
      </c>
      <c r="C39" s="35">
        <v>0.09</v>
      </c>
      <c r="D39" s="35">
        <v>0.16</v>
      </c>
      <c r="E39" s="35">
        <v>0.14000000000000001</v>
      </c>
      <c r="F39" s="36">
        <v>0.14000000000000001</v>
      </c>
      <c r="G39" s="35">
        <f t="shared" si="1"/>
        <v>51.851851851851848</v>
      </c>
      <c r="H39" s="37">
        <v>42</v>
      </c>
      <c r="I39" s="35">
        <v>0.27</v>
      </c>
      <c r="J39" s="64"/>
    </row>
    <row r="40" spans="1:12" s="42" customFormat="1" ht="15.75" customHeight="1" x14ac:dyDescent="0.25">
      <c r="A40" s="59" t="s">
        <v>44</v>
      </c>
      <c r="B40" s="60"/>
      <c r="C40" s="39">
        <f>SUM(C39:C39)</f>
        <v>0.09</v>
      </c>
      <c r="D40" s="39">
        <f>SUM(D39:D39)</f>
        <v>0.16</v>
      </c>
      <c r="E40" s="39">
        <f>SUM(E39:E39)</f>
        <v>0.14000000000000001</v>
      </c>
      <c r="F40" s="40">
        <f>SUM(F39:F39)</f>
        <v>0.14000000000000001</v>
      </c>
      <c r="G40" s="39">
        <f t="shared" si="1"/>
        <v>51.851851851851848</v>
      </c>
      <c r="H40" s="41">
        <f>SUM(H39:H39)</f>
        <v>42</v>
      </c>
      <c r="I40" s="39">
        <f>SUM(I39:I39)</f>
        <v>0.27</v>
      </c>
      <c r="J40" s="65"/>
    </row>
    <row r="41" spans="1:12" s="38" customFormat="1" ht="15.75" customHeight="1" x14ac:dyDescent="0.2">
      <c r="A41" s="33">
        <v>33</v>
      </c>
      <c r="B41" s="34" t="s">
        <v>45</v>
      </c>
      <c r="C41" s="35">
        <v>39.53</v>
      </c>
      <c r="D41" s="35">
        <v>40.14</v>
      </c>
      <c r="E41" s="35">
        <v>51.16</v>
      </c>
      <c r="F41" s="36">
        <v>41.27</v>
      </c>
      <c r="G41" s="35">
        <f t="shared" si="1"/>
        <v>3.1883744466505459</v>
      </c>
      <c r="H41" s="37">
        <v>105500</v>
      </c>
      <c r="I41" s="35">
        <v>1294.3900000000001</v>
      </c>
      <c r="J41" s="64"/>
    </row>
    <row r="42" spans="1:12" s="42" customFormat="1" ht="15.75" customHeight="1" x14ac:dyDescent="0.25">
      <c r="A42" s="59" t="s">
        <v>46</v>
      </c>
      <c r="B42" s="60"/>
      <c r="C42" s="39">
        <f>SUM(C41:C41)</f>
        <v>39.53</v>
      </c>
      <c r="D42" s="39">
        <f>SUM(D41:D41)</f>
        <v>40.14</v>
      </c>
      <c r="E42" s="39">
        <f>SUM(E41:E41)</f>
        <v>51.16</v>
      </c>
      <c r="F42" s="40">
        <f>SUM(F41:F41)</f>
        <v>41.27</v>
      </c>
      <c r="G42" s="39">
        <f t="shared" si="1"/>
        <v>3.1883744466505459</v>
      </c>
      <c r="H42" s="41">
        <f>SUM(H41:H41)</f>
        <v>105500</v>
      </c>
      <c r="I42" s="39">
        <f>SUM(I41:I41)</f>
        <v>1294.3900000000001</v>
      </c>
      <c r="J42" s="65"/>
    </row>
    <row r="43" spans="1:12" s="38" customFormat="1" ht="15.75" customHeight="1" x14ac:dyDescent="0.2">
      <c r="A43" s="33">
        <v>34</v>
      </c>
      <c r="B43" s="34" t="s">
        <v>47</v>
      </c>
      <c r="C43" s="35">
        <v>5.67</v>
      </c>
      <c r="D43" s="35">
        <v>4</v>
      </c>
      <c r="E43" s="35">
        <v>4.88</v>
      </c>
      <c r="F43" s="36">
        <v>4.9400000000000004</v>
      </c>
      <c r="G43" s="35">
        <f t="shared" si="1"/>
        <v>2.138343000606008</v>
      </c>
      <c r="H43" s="37">
        <v>6312</v>
      </c>
      <c r="I43" s="35">
        <v>231.02</v>
      </c>
      <c r="J43" s="64"/>
    </row>
    <row r="44" spans="1:12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2.21</v>
      </c>
      <c r="E44" s="35">
        <v>1.55</v>
      </c>
      <c r="F44" s="36">
        <v>4.13</v>
      </c>
      <c r="G44" s="35">
        <f t="shared" si="1"/>
        <v>6.6281495747071091</v>
      </c>
      <c r="H44" s="37">
        <v>22139</v>
      </c>
      <c r="I44" s="35">
        <v>62.31</v>
      </c>
      <c r="J44" s="64"/>
    </row>
    <row r="45" spans="1:12" s="38" customFormat="1" ht="15.75" customHeight="1" x14ac:dyDescent="0.2">
      <c r="A45" s="33">
        <v>36</v>
      </c>
      <c r="B45" s="34" t="s">
        <v>49</v>
      </c>
      <c r="C45" s="35">
        <v>25.49</v>
      </c>
      <c r="D45" s="35">
        <v>45.63</v>
      </c>
      <c r="E45" s="35">
        <v>42.19</v>
      </c>
      <c r="F45" s="36">
        <v>32.950000000000003</v>
      </c>
      <c r="G45" s="35">
        <f t="shared" si="1"/>
        <v>11.671153301218478</v>
      </c>
      <c r="H45" s="37">
        <v>74382</v>
      </c>
      <c r="I45" s="35">
        <v>282.32</v>
      </c>
      <c r="J45" s="64"/>
    </row>
    <row r="46" spans="1:12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2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0.85</v>
      </c>
      <c r="E47" s="35">
        <v>1.89</v>
      </c>
      <c r="F47" s="36">
        <v>1.03</v>
      </c>
      <c r="G47" s="35">
        <f t="shared" si="1"/>
        <v>6.2958435207823964</v>
      </c>
      <c r="H47" s="37">
        <v>5243</v>
      </c>
      <c r="I47" s="35">
        <v>16.36</v>
      </c>
      <c r="J47" s="64"/>
    </row>
    <row r="48" spans="1:12" s="38" customFormat="1" ht="15.75" customHeight="1" x14ac:dyDescent="0.2">
      <c r="A48" s="33">
        <v>39</v>
      </c>
      <c r="B48" s="34" t="s">
        <v>52</v>
      </c>
      <c r="C48" s="35">
        <v>0.06</v>
      </c>
      <c r="D48" s="35">
        <v>0.21</v>
      </c>
      <c r="E48" s="35">
        <v>0.43</v>
      </c>
      <c r="F48" s="36">
        <v>1.32</v>
      </c>
      <c r="G48" s="35">
        <f t="shared" si="1"/>
        <v>3.4755134281200641</v>
      </c>
      <c r="H48" s="37">
        <v>11537</v>
      </c>
      <c r="I48" s="35">
        <v>37.979999999999997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6.93</v>
      </c>
      <c r="D49" s="35">
        <v>5.92</v>
      </c>
      <c r="E49" s="35">
        <v>0</v>
      </c>
      <c r="F49" s="36">
        <v>0</v>
      </c>
      <c r="G49" s="35">
        <f t="shared" si="1"/>
        <v>0</v>
      </c>
      <c r="H49" s="37">
        <v>24408</v>
      </c>
      <c r="I49" s="35">
        <v>110.23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0.4</v>
      </c>
      <c r="D50" s="35">
        <v>1.81</v>
      </c>
      <c r="E50" s="35">
        <v>2.66</v>
      </c>
      <c r="F50" s="36">
        <v>3.11</v>
      </c>
      <c r="G50" s="35">
        <f t="shared" si="1"/>
        <v>3.6979785969084427</v>
      </c>
      <c r="H50" s="37">
        <v>30453</v>
      </c>
      <c r="I50" s="35">
        <v>84.1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38.54999999999999</v>
      </c>
      <c r="D51" s="39">
        <f>SUM(D43:D50)</f>
        <v>60.63000000000001</v>
      </c>
      <c r="E51" s="39">
        <f>SUM(E43:E50)</f>
        <v>53.599999999999994</v>
      </c>
      <c r="F51" s="40">
        <f>SUM(F43:F50)</f>
        <v>47.480000000000004</v>
      </c>
      <c r="G51" s="39">
        <f t="shared" si="1"/>
        <v>5.7598990683229809</v>
      </c>
      <c r="H51" s="41">
        <f>SUM(H43:H50)</f>
        <v>174474</v>
      </c>
      <c r="I51" s="39">
        <f>SUM(I43:I50)</f>
        <v>824.32000000000016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442.56</v>
      </c>
      <c r="D59" s="39">
        <f>SUM(D18+D38+D40+D42+D51+D58)</f>
        <v>655.74999999999989</v>
      </c>
      <c r="E59" s="39">
        <f>SUM(E18+E38+E40+E42+E51+E58)</f>
        <v>750.05999999999983</v>
      </c>
      <c r="F59" s="40">
        <f>SUM(F18+F38+F40+F42+F51+F58)</f>
        <v>758.26999999999987</v>
      </c>
      <c r="G59" s="39">
        <f t="shared" si="1"/>
        <v>9.5889596774805437</v>
      </c>
      <c r="H59" s="41">
        <f>SUM(H18+H38+H40+H42+H51+H58)</f>
        <v>1015074</v>
      </c>
      <c r="I59" s="39">
        <f>SUM(I18+I38+I40+I42+I51+I58)</f>
        <v>7907.74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6" zoomScale="85" zoomScaleNormal="100" zoomScaleSheetLayoutView="85" workbookViewId="0">
      <selection activeCell="H59" sqref="H59"/>
    </sheetView>
  </sheetViews>
  <sheetFormatPr defaultRowHeight="12.75" x14ac:dyDescent="0.2"/>
  <cols>
    <col min="1" max="1" width="5.7109375" style="2" customWidth="1"/>
    <col min="2" max="2" width="37.5703125" style="2" customWidth="1"/>
    <col min="3" max="5" width="18.140625" style="7" customWidth="1"/>
    <col min="6" max="6" width="14" style="8" customWidth="1"/>
    <col min="7" max="7" width="18.85546875" style="7" customWidth="1"/>
    <col min="8" max="8" width="13.140625" style="24" customWidth="1"/>
    <col min="9" max="9" width="13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26.25" customHeight="1" x14ac:dyDescent="0.25">
      <c r="A1" s="27" t="s">
        <v>79</v>
      </c>
      <c r="B1" s="27"/>
      <c r="C1" s="81" t="s">
        <v>105</v>
      </c>
      <c r="D1" s="82"/>
      <c r="E1" s="82"/>
      <c r="F1" s="82"/>
      <c r="G1" s="82"/>
      <c r="H1" s="82"/>
      <c r="I1" s="82"/>
    </row>
    <row r="2" spans="1:253" s="4" customFormat="1" ht="18.75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96</v>
      </c>
      <c r="I2" s="70"/>
      <c r="J2" s="63" t="s">
        <v>80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61" t="s">
        <v>2</v>
      </c>
      <c r="B3" s="61" t="s">
        <v>3</v>
      </c>
      <c r="C3" s="71" t="s">
        <v>81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1"/>
      <c r="B4" s="61"/>
      <c r="C4" s="48" t="s">
        <v>102</v>
      </c>
      <c r="D4" s="48" t="s">
        <v>103</v>
      </c>
      <c r="E4" s="48" t="s">
        <v>104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4" customHeight="1" x14ac:dyDescent="0.25">
      <c r="A5" s="61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6.08</v>
      </c>
      <c r="D6" s="35">
        <v>6.26</v>
      </c>
      <c r="E6" s="35">
        <v>6.15</v>
      </c>
      <c r="F6" s="36">
        <v>5.6</v>
      </c>
      <c r="G6" s="35">
        <f t="shared" ref="G6:G37" si="0">(F6/I6)*100</f>
        <v>47.619047619047613</v>
      </c>
      <c r="H6" s="37">
        <v>4774</v>
      </c>
      <c r="I6" s="35">
        <v>11.76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2.78</v>
      </c>
      <c r="D7" s="35">
        <v>3.86</v>
      </c>
      <c r="E7" s="35">
        <v>4.46</v>
      </c>
      <c r="F7" s="36">
        <v>3.91</v>
      </c>
      <c r="G7" s="35">
        <f t="shared" si="0"/>
        <v>47.222222222222229</v>
      </c>
      <c r="H7" s="37">
        <v>9418</v>
      </c>
      <c r="I7" s="35">
        <v>8.2799999999999994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</v>
      </c>
      <c r="D8" s="35">
        <v>0.02</v>
      </c>
      <c r="E8" s="35">
        <v>0.82</v>
      </c>
      <c r="F8" s="36">
        <v>1.44</v>
      </c>
      <c r="G8" s="35">
        <f t="shared" si="0"/>
        <v>51.612903225806448</v>
      </c>
      <c r="H8" s="37">
        <v>1473</v>
      </c>
      <c r="I8" s="35">
        <v>2.79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12.87</v>
      </c>
      <c r="D9" s="35">
        <v>2.74</v>
      </c>
      <c r="E9" s="35">
        <v>2.88</v>
      </c>
      <c r="F9" s="36">
        <v>2.85</v>
      </c>
      <c r="G9" s="35">
        <f t="shared" si="0"/>
        <v>26.561043802423111</v>
      </c>
      <c r="H9" s="37">
        <v>5289</v>
      </c>
      <c r="I9" s="35">
        <v>10.73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3.56</v>
      </c>
      <c r="D10" s="35">
        <v>33.19</v>
      </c>
      <c r="E10" s="35">
        <v>50.6</v>
      </c>
      <c r="F10" s="36">
        <v>66.150000000000006</v>
      </c>
      <c r="G10" s="35">
        <f t="shared" si="0"/>
        <v>32.676348547717843</v>
      </c>
      <c r="H10" s="37">
        <v>7862</v>
      </c>
      <c r="I10" s="35">
        <v>202.44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0.56999999999999995</v>
      </c>
      <c r="D11" s="35">
        <v>2.4</v>
      </c>
      <c r="E11" s="35">
        <v>2.14</v>
      </c>
      <c r="F11" s="36">
        <v>1.17</v>
      </c>
      <c r="G11" s="35">
        <f t="shared" si="0"/>
        <v>30.952380952380953</v>
      </c>
      <c r="H11" s="37">
        <v>2633</v>
      </c>
      <c r="I11" s="35">
        <v>3.78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0.83</v>
      </c>
      <c r="D12" s="35">
        <v>0.24</v>
      </c>
      <c r="E12" s="35">
        <v>0.34</v>
      </c>
      <c r="F12" s="36">
        <v>0</v>
      </c>
      <c r="G12" s="35">
        <f t="shared" si="0"/>
        <v>0</v>
      </c>
      <c r="H12" s="37">
        <v>2036</v>
      </c>
      <c r="I12" s="35">
        <v>3.3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0.12</v>
      </c>
      <c r="D13" s="35">
        <v>0.15</v>
      </c>
      <c r="E13" s="35">
        <v>0.19</v>
      </c>
      <c r="F13" s="36">
        <v>0.21</v>
      </c>
      <c r="G13" s="35">
        <f t="shared" si="0"/>
        <v>25</v>
      </c>
      <c r="H13" s="37">
        <v>465</v>
      </c>
      <c r="I13" s="35">
        <v>0.84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12.35</v>
      </c>
      <c r="D14" s="35">
        <v>11.77</v>
      </c>
      <c r="E14" s="35">
        <v>6.08</v>
      </c>
      <c r="F14" s="36">
        <v>4.5999999999999996</v>
      </c>
      <c r="G14" s="35">
        <f t="shared" si="0"/>
        <v>40.315512708150742</v>
      </c>
      <c r="H14" s="37">
        <v>7333</v>
      </c>
      <c r="I14" s="35">
        <v>11.41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10.33</v>
      </c>
      <c r="D15" s="35">
        <v>11.25</v>
      </c>
      <c r="E15" s="35">
        <v>10.09</v>
      </c>
      <c r="F15" s="36">
        <v>8.1199999999999992</v>
      </c>
      <c r="G15" s="35">
        <f t="shared" si="0"/>
        <v>21.464446206714246</v>
      </c>
      <c r="H15" s="37">
        <v>25701</v>
      </c>
      <c r="I15" s="35">
        <v>37.83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7.0000000000000007E-2</v>
      </c>
      <c r="D16" s="35">
        <v>0.34</v>
      </c>
      <c r="E16" s="35">
        <v>1.98</v>
      </c>
      <c r="F16" s="36">
        <v>1.86</v>
      </c>
      <c r="G16" s="35">
        <f t="shared" si="0"/>
        <v>33.574007220216608</v>
      </c>
      <c r="H16" s="37">
        <v>3076</v>
      </c>
      <c r="I16" s="35">
        <v>5.54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1.1100000000000001</v>
      </c>
      <c r="D17" s="35">
        <v>3.43</v>
      </c>
      <c r="E17" s="35">
        <v>3.2</v>
      </c>
      <c r="F17" s="36">
        <v>2.65</v>
      </c>
      <c r="G17" s="35">
        <f t="shared" si="0"/>
        <v>40.396341463414636</v>
      </c>
      <c r="H17" s="37">
        <v>8481</v>
      </c>
      <c r="I17" s="35">
        <v>6.56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50.669999999999995</v>
      </c>
      <c r="D18" s="39">
        <f>SUM(D6:D17)</f>
        <v>75.650000000000006</v>
      </c>
      <c r="E18" s="39">
        <f>SUM(E6:E17)</f>
        <v>88.93</v>
      </c>
      <c r="F18" s="40">
        <f>SUM(F6:F17)</f>
        <v>98.56</v>
      </c>
      <c r="G18" s="39">
        <f t="shared" si="0"/>
        <v>32.287230557557493</v>
      </c>
      <c r="H18" s="41">
        <f>SUM(H6:H17)</f>
        <v>78541</v>
      </c>
      <c r="I18" s="39">
        <f>SUM(I6:I17)</f>
        <v>305.26000000000005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5.21</v>
      </c>
      <c r="E19" s="35">
        <v>8.68</v>
      </c>
      <c r="F19" s="36">
        <v>2.4900000000000002</v>
      </c>
      <c r="G19" s="35">
        <f t="shared" si="0"/>
        <v>2.7529021558872309</v>
      </c>
      <c r="H19" s="37">
        <v>47793</v>
      </c>
      <c r="I19" s="35">
        <v>90.45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1.1299999999999999</v>
      </c>
      <c r="D20" s="35">
        <v>6.55</v>
      </c>
      <c r="E20" s="35">
        <v>0.95</v>
      </c>
      <c r="F20" s="36">
        <v>1.84</v>
      </c>
      <c r="G20" s="35">
        <f t="shared" si="0"/>
        <v>1.4421192883454816</v>
      </c>
      <c r="H20" s="37">
        <v>61111</v>
      </c>
      <c r="I20" s="35">
        <v>127.59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0.38</v>
      </c>
      <c r="G22" s="35">
        <f t="shared" si="0"/>
        <v>10.734463276836157</v>
      </c>
      <c r="H22" s="37">
        <v>1913</v>
      </c>
      <c r="I22" s="35">
        <v>3.54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0.05</v>
      </c>
      <c r="E23" s="35">
        <v>0.05</v>
      </c>
      <c r="F23" s="36">
        <v>0.1</v>
      </c>
      <c r="G23" s="35">
        <f t="shared" si="0"/>
        <v>1.0729613733905579</v>
      </c>
      <c r="H23" s="37">
        <v>2796</v>
      </c>
      <c r="I23" s="35">
        <v>9.32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6.14</v>
      </c>
      <c r="D24" s="35">
        <v>9.9600000000000009</v>
      </c>
      <c r="E24" s="35">
        <v>27.05</v>
      </c>
      <c r="F24" s="36">
        <v>20.43</v>
      </c>
      <c r="G24" s="35">
        <f t="shared" si="0"/>
        <v>32.962245885769605</v>
      </c>
      <c r="H24" s="37">
        <v>38163</v>
      </c>
      <c r="I24" s="35">
        <v>61.98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7.0000000000000007E-2</v>
      </c>
      <c r="D25" s="35">
        <v>0.02</v>
      </c>
      <c r="E25" s="35">
        <v>0.01</v>
      </c>
      <c r="F25" s="36">
        <v>0.01</v>
      </c>
      <c r="G25" s="35">
        <f t="shared" si="0"/>
        <v>4.4385264092321346E-2</v>
      </c>
      <c r="H25" s="37">
        <v>8532</v>
      </c>
      <c r="I25" s="35">
        <v>22.53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0.38</v>
      </c>
      <c r="D26" s="35">
        <v>0.55000000000000004</v>
      </c>
      <c r="E26" s="35">
        <v>0.33</v>
      </c>
      <c r="F26" s="36">
        <v>0.27</v>
      </c>
      <c r="G26" s="35">
        <f t="shared" si="0"/>
        <v>30</v>
      </c>
      <c r="H26" s="37">
        <v>1533</v>
      </c>
      <c r="I26" s="35">
        <v>0.9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0.01</v>
      </c>
      <c r="D27" s="35">
        <v>0</v>
      </c>
      <c r="E27" s="35">
        <v>0.2</v>
      </c>
      <c r="F27" s="36">
        <v>0.31</v>
      </c>
      <c r="G27" s="35">
        <f t="shared" si="0"/>
        <v>0.47069541451563923</v>
      </c>
      <c r="H27" s="37">
        <v>21866</v>
      </c>
      <c r="I27" s="35">
        <v>65.86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11.35</v>
      </c>
      <c r="E28" s="35">
        <v>13.99</v>
      </c>
      <c r="F28" s="36">
        <v>18.79</v>
      </c>
      <c r="G28" s="35">
        <f t="shared" si="0"/>
        <v>6.1649004232422318</v>
      </c>
      <c r="H28" s="37">
        <v>163729</v>
      </c>
      <c r="I28" s="35">
        <v>304.79000000000002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0.01</v>
      </c>
      <c r="E29" s="35">
        <v>0.01</v>
      </c>
      <c r="F29" s="36">
        <v>0.01</v>
      </c>
      <c r="G29" s="35">
        <f t="shared" si="0"/>
        <v>20</v>
      </c>
      <c r="H29" s="37">
        <v>32</v>
      </c>
      <c r="I29" s="35">
        <v>0.05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0.01</v>
      </c>
      <c r="E30" s="35">
        <v>0</v>
      </c>
      <c r="F30" s="36">
        <v>0</v>
      </c>
      <c r="G30" s="35">
        <f t="shared" si="0"/>
        <v>0</v>
      </c>
      <c r="H30" s="37">
        <v>25</v>
      </c>
      <c r="I30" s="35">
        <v>0.01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6">
        <v>0</v>
      </c>
      <c r="G32" s="35">
        <v>0</v>
      </c>
      <c r="H32" s="37">
        <v>0</v>
      </c>
      <c r="I32" s="35">
        <v>0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0.1</v>
      </c>
      <c r="D34" s="35">
        <v>0.1</v>
      </c>
      <c r="E34" s="35">
        <v>7.0000000000000007E-2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2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1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0.34</v>
      </c>
      <c r="D37" s="35">
        <v>0.49</v>
      </c>
      <c r="E37" s="35">
        <v>0.11</v>
      </c>
      <c r="F37" s="36">
        <v>0.01</v>
      </c>
      <c r="G37" s="35">
        <f t="shared" si="0"/>
        <v>0.15847860538827258</v>
      </c>
      <c r="H37" s="37">
        <v>5102</v>
      </c>
      <c r="I37" s="35">
        <v>6.31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8.17</v>
      </c>
      <c r="D38" s="39">
        <f>SUM(D19:D37)</f>
        <v>34.300000000000004</v>
      </c>
      <c r="E38" s="39">
        <f>SUM(E19:E37)</f>
        <v>51.45</v>
      </c>
      <c r="F38" s="40">
        <f>SUM(F19:F37)</f>
        <v>44.639999999999993</v>
      </c>
      <c r="G38" s="39">
        <f t="shared" ref="G38:G59" si="1">(F38/I38)*100</f>
        <v>6.4384924927523697</v>
      </c>
      <c r="H38" s="41">
        <f>SUM(H19:H37)</f>
        <v>352598</v>
      </c>
      <c r="I38" s="39">
        <f>SUM(I19:I37)</f>
        <v>693.32999999999993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0.06</v>
      </c>
      <c r="E39" s="35">
        <v>0.05</v>
      </c>
      <c r="F39" s="36">
        <v>0.05</v>
      </c>
      <c r="G39" s="35">
        <f t="shared" si="1"/>
        <v>62.5</v>
      </c>
      <c r="H39" s="37">
        <v>28</v>
      </c>
      <c r="I39" s="35">
        <v>0.08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0.06</v>
      </c>
      <c r="E40" s="39">
        <f>SUM(E39:E39)</f>
        <v>0.05</v>
      </c>
      <c r="F40" s="40">
        <f>SUM(F39:F39)</f>
        <v>0.05</v>
      </c>
      <c r="G40" s="39">
        <f t="shared" si="1"/>
        <v>62.5</v>
      </c>
      <c r="H40" s="41">
        <f>SUM(H39:H39)</f>
        <v>28</v>
      </c>
      <c r="I40" s="39">
        <f>SUM(I39:I39)</f>
        <v>0.08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13.73</v>
      </c>
      <c r="D41" s="35">
        <v>11.21</v>
      </c>
      <c r="E41" s="35">
        <v>12.6</v>
      </c>
      <c r="F41" s="36">
        <v>6.02</v>
      </c>
      <c r="G41" s="35">
        <f t="shared" si="1"/>
        <v>25.052018310445273</v>
      </c>
      <c r="H41" s="37">
        <v>12302</v>
      </c>
      <c r="I41" s="35">
        <v>24.03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13.73</v>
      </c>
      <c r="D42" s="39">
        <f>SUM(D41:D41)</f>
        <v>11.21</v>
      </c>
      <c r="E42" s="39">
        <f>SUM(E41:E41)</f>
        <v>12.6</v>
      </c>
      <c r="F42" s="40">
        <f>SUM(F41:F41)</f>
        <v>6.02</v>
      </c>
      <c r="G42" s="39">
        <f t="shared" si="1"/>
        <v>25.052018310445273</v>
      </c>
      <c r="H42" s="41">
        <f>SUM(H41:H41)</f>
        <v>12302</v>
      </c>
      <c r="I42" s="39">
        <f>SUM(I41:I41)</f>
        <v>24.03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0.01</v>
      </c>
      <c r="E43" s="35">
        <v>0</v>
      </c>
      <c r="F43" s="36">
        <v>0</v>
      </c>
      <c r="G43" s="35">
        <v>0</v>
      </c>
      <c r="H43" s="37">
        <v>2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2.21</v>
      </c>
      <c r="E44" s="35">
        <v>1.52</v>
      </c>
      <c r="F44" s="36">
        <v>4.03</v>
      </c>
      <c r="G44" s="35">
        <f t="shared" si="1"/>
        <v>8.1661600810536985</v>
      </c>
      <c r="H44" s="37">
        <v>19673</v>
      </c>
      <c r="I44" s="35">
        <v>49.35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22.1</v>
      </c>
      <c r="D45" s="35">
        <v>38.46</v>
      </c>
      <c r="E45" s="35">
        <v>37.85</v>
      </c>
      <c r="F45" s="36">
        <v>14.11</v>
      </c>
      <c r="G45" s="35">
        <f t="shared" si="1"/>
        <v>14.420030659172204</v>
      </c>
      <c r="H45" s="37">
        <v>41733</v>
      </c>
      <c r="I45" s="35">
        <v>97.85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0.03</v>
      </c>
      <c r="E47" s="35">
        <v>0.04</v>
      </c>
      <c r="F47" s="36">
        <v>0.97</v>
      </c>
      <c r="G47" s="35">
        <f t="shared" si="1"/>
        <v>6.1276058117498424</v>
      </c>
      <c r="H47" s="37">
        <v>5132</v>
      </c>
      <c r="I47" s="35">
        <v>15.83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0.21</v>
      </c>
      <c r="E48" s="35">
        <v>0.42</v>
      </c>
      <c r="F48" s="36">
        <v>1.24</v>
      </c>
      <c r="G48" s="35">
        <f t="shared" si="1"/>
        <v>5.2144659377628262</v>
      </c>
      <c r="H48" s="37">
        <v>9271</v>
      </c>
      <c r="I48" s="35">
        <v>23.78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6.07</v>
      </c>
      <c r="D49" s="35">
        <v>4.59</v>
      </c>
      <c r="E49" s="35">
        <v>0</v>
      </c>
      <c r="F49" s="36">
        <v>0</v>
      </c>
      <c r="G49" s="35">
        <f t="shared" si="1"/>
        <v>0</v>
      </c>
      <c r="H49" s="37">
        <v>13943</v>
      </c>
      <c r="I49" s="35">
        <v>40.04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0.34</v>
      </c>
      <c r="D50" s="35">
        <v>1.55</v>
      </c>
      <c r="E50" s="35">
        <v>1.31</v>
      </c>
      <c r="F50" s="36">
        <v>1.38</v>
      </c>
      <c r="G50" s="35">
        <f t="shared" si="1"/>
        <v>2.3177695666778635</v>
      </c>
      <c r="H50" s="37">
        <v>25426</v>
      </c>
      <c r="I50" s="35">
        <v>59.54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28.51</v>
      </c>
      <c r="D51" s="39">
        <f>SUM(D43:D50)</f>
        <v>47.06</v>
      </c>
      <c r="E51" s="39">
        <f>SUM(E43:E50)</f>
        <v>41.140000000000008</v>
      </c>
      <c r="F51" s="40">
        <f>SUM(F43:F50)</f>
        <v>21.729999999999997</v>
      </c>
      <c r="G51" s="39">
        <f t="shared" si="1"/>
        <v>7.5875554314047271</v>
      </c>
      <c r="H51" s="41">
        <f>SUM(H43:H50)</f>
        <v>115180</v>
      </c>
      <c r="I51" s="39">
        <f>SUM(I43:I50)</f>
        <v>286.39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101.08</v>
      </c>
      <c r="D59" s="39">
        <f>SUM(D18+D38+D40+D42+D51+D58)</f>
        <v>168.28000000000003</v>
      </c>
      <c r="E59" s="39">
        <f>SUM(E18+E38+E40+E42+E51+E58)</f>
        <v>194.17000000000002</v>
      </c>
      <c r="F59" s="40">
        <f>SUM(F18+F38+F40+F42+F51+F58)</f>
        <v>171</v>
      </c>
      <c r="G59" s="39">
        <f t="shared" si="1"/>
        <v>13.062509071186856</v>
      </c>
      <c r="H59" s="41">
        <f>SUM(H18+H38+H40+H42+H51+H58)</f>
        <v>558649</v>
      </c>
      <c r="I59" s="39">
        <f>SUM(I18+I38+I40+I42+I51+I58)</f>
        <v>1309.0899999999999</v>
      </c>
    </row>
    <row r="60" spans="1:10" s="1" customFormat="1" x14ac:dyDescent="0.2">
      <c r="C60" s="7"/>
      <c r="D60" s="7"/>
      <c r="E60" s="7"/>
      <c r="F60" s="8"/>
      <c r="G60" s="7"/>
      <c r="H60" s="23"/>
      <c r="I60" s="5"/>
    </row>
    <row r="61" spans="1:10" s="1" customFormat="1" x14ac:dyDescent="0.2">
      <c r="C61" s="7"/>
      <c r="D61" s="7"/>
      <c r="E61" s="7"/>
      <c r="F61" s="8"/>
      <c r="G61" s="7"/>
      <c r="H61" s="23"/>
      <c r="I61" s="5"/>
    </row>
    <row r="62" spans="1:10" s="1" customFormat="1" x14ac:dyDescent="0.2">
      <c r="C62" s="7"/>
      <c r="D62" s="7"/>
      <c r="E62" s="7"/>
      <c r="F62" s="8"/>
      <c r="G62" s="7"/>
      <c r="H62" s="23"/>
      <c r="I62" s="5"/>
    </row>
  </sheetData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="85" zoomScaleNormal="100" zoomScaleSheetLayoutView="85" workbookViewId="0">
      <selection activeCell="H59" sqref="H59"/>
    </sheetView>
  </sheetViews>
  <sheetFormatPr defaultRowHeight="12.75" x14ac:dyDescent="0.2"/>
  <cols>
    <col min="1" max="1" width="5.7109375" style="2" customWidth="1"/>
    <col min="2" max="2" width="35.42578125" style="2" customWidth="1"/>
    <col min="3" max="3" width="18.7109375" style="7" customWidth="1"/>
    <col min="4" max="4" width="20.5703125" style="7" customWidth="1"/>
    <col min="5" max="5" width="18.7109375" style="7" customWidth="1"/>
    <col min="6" max="6" width="11.85546875" style="8" customWidth="1"/>
    <col min="7" max="7" width="19.14062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27.75" customHeight="1" x14ac:dyDescent="0.25">
      <c r="A1" s="27" t="s">
        <v>82</v>
      </c>
      <c r="B1" s="27"/>
      <c r="C1" s="81" t="s">
        <v>105</v>
      </c>
      <c r="D1" s="82"/>
      <c r="E1" s="82"/>
      <c r="F1" s="82"/>
      <c r="G1" s="82"/>
      <c r="H1" s="82"/>
      <c r="I1" s="82"/>
    </row>
    <row r="2" spans="1:253" s="4" customFormat="1" ht="18.75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83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7.75" customHeight="1" x14ac:dyDescent="0.25">
      <c r="A3" s="61" t="s">
        <v>2</v>
      </c>
      <c r="B3" s="61" t="s">
        <v>3</v>
      </c>
      <c r="C3" s="71" t="s">
        <v>84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61"/>
      <c r="B4" s="61"/>
      <c r="C4" s="48" t="str">
        <f>T11Q!C4</f>
        <v>As on 31.03.2021</v>
      </c>
      <c r="D4" s="48" t="str">
        <f>T11Q!D4</f>
        <v>As on 31.03.2022</v>
      </c>
      <c r="E4" s="48" t="str">
        <f>T11Q!E4</f>
        <v>As on 31.03.2023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61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12.96</v>
      </c>
      <c r="D6" s="35">
        <v>19.61</v>
      </c>
      <c r="E6" s="35">
        <v>30.03</v>
      </c>
      <c r="F6" s="36">
        <v>32.29</v>
      </c>
      <c r="G6" s="35">
        <f t="shared" ref="G6:G37" si="0">(F6/I6)*100</f>
        <v>17.644808743169399</v>
      </c>
      <c r="H6" s="37">
        <v>10617</v>
      </c>
      <c r="I6" s="35">
        <v>183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13.08</v>
      </c>
      <c r="D7" s="35">
        <v>25.44</v>
      </c>
      <c r="E7" s="35">
        <v>38.880000000000003</v>
      </c>
      <c r="F7" s="36">
        <v>38.520000000000003</v>
      </c>
      <c r="G7" s="35">
        <f t="shared" si="0"/>
        <v>28.765588828317529</v>
      </c>
      <c r="H7" s="37">
        <v>8040</v>
      </c>
      <c r="I7" s="35">
        <v>133.91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0.01</v>
      </c>
      <c r="D8" s="35">
        <v>0.21</v>
      </c>
      <c r="E8" s="35">
        <v>4.96</v>
      </c>
      <c r="F8" s="36">
        <v>15.06</v>
      </c>
      <c r="G8" s="35">
        <f t="shared" si="0"/>
        <v>27.233273056057865</v>
      </c>
      <c r="H8" s="37">
        <v>3689</v>
      </c>
      <c r="I8" s="35">
        <v>55.3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1.94</v>
      </c>
      <c r="D9" s="35">
        <v>25.89</v>
      </c>
      <c r="E9" s="35">
        <v>26.32</v>
      </c>
      <c r="F9" s="36">
        <v>28.43</v>
      </c>
      <c r="G9" s="35">
        <f t="shared" si="0"/>
        <v>15.875586330131783</v>
      </c>
      <c r="H9" s="37">
        <v>9674</v>
      </c>
      <c r="I9" s="35">
        <v>179.08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18.920000000000002</v>
      </c>
      <c r="D10" s="35">
        <v>21.32</v>
      </c>
      <c r="E10" s="35">
        <v>25.09</v>
      </c>
      <c r="F10" s="36">
        <v>27.74</v>
      </c>
      <c r="G10" s="35">
        <f t="shared" si="0"/>
        <v>27.276302851524086</v>
      </c>
      <c r="H10" s="37">
        <v>6757</v>
      </c>
      <c r="I10" s="35">
        <v>101.7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4.01</v>
      </c>
      <c r="D11" s="35">
        <v>16.510000000000002</v>
      </c>
      <c r="E11" s="35">
        <v>17.420000000000002</v>
      </c>
      <c r="F11" s="36">
        <v>11.98</v>
      </c>
      <c r="G11" s="35">
        <f t="shared" si="0"/>
        <v>30.498981670061099</v>
      </c>
      <c r="H11" s="37">
        <v>2591</v>
      </c>
      <c r="I11" s="35">
        <v>39.28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3.66</v>
      </c>
      <c r="D12" s="35">
        <v>2.93</v>
      </c>
      <c r="E12" s="35">
        <v>3.31</v>
      </c>
      <c r="F12" s="36">
        <v>0</v>
      </c>
      <c r="G12" s="35">
        <f t="shared" si="0"/>
        <v>0</v>
      </c>
      <c r="H12" s="37">
        <v>3652</v>
      </c>
      <c r="I12" s="35">
        <v>53.68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0.4</v>
      </c>
      <c r="D13" s="35">
        <v>0.79</v>
      </c>
      <c r="E13" s="35">
        <v>0.9</v>
      </c>
      <c r="F13" s="36">
        <v>1.07</v>
      </c>
      <c r="G13" s="35">
        <f t="shared" si="0"/>
        <v>25.476190476190474</v>
      </c>
      <c r="H13" s="37">
        <v>285</v>
      </c>
      <c r="I13" s="35">
        <v>4.2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58.05</v>
      </c>
      <c r="D14" s="35">
        <v>81.66</v>
      </c>
      <c r="E14" s="35">
        <v>74</v>
      </c>
      <c r="F14" s="36">
        <v>65.38</v>
      </c>
      <c r="G14" s="35">
        <f t="shared" si="0"/>
        <v>31.164497831164496</v>
      </c>
      <c r="H14" s="37">
        <v>13316</v>
      </c>
      <c r="I14" s="35">
        <v>209.79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31.9</v>
      </c>
      <c r="D15" s="35">
        <v>33.86</v>
      </c>
      <c r="E15" s="35">
        <v>33.42</v>
      </c>
      <c r="F15" s="36">
        <v>30.85</v>
      </c>
      <c r="G15" s="35">
        <f t="shared" si="0"/>
        <v>13.316929983596651</v>
      </c>
      <c r="H15" s="37">
        <v>15901</v>
      </c>
      <c r="I15" s="35">
        <v>231.66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0.51</v>
      </c>
      <c r="D16" s="35">
        <v>1.8</v>
      </c>
      <c r="E16" s="35">
        <v>10.07</v>
      </c>
      <c r="F16" s="36">
        <v>11.42</v>
      </c>
      <c r="G16" s="35">
        <f t="shared" si="0"/>
        <v>21.810542398777695</v>
      </c>
      <c r="H16" s="37">
        <v>3589</v>
      </c>
      <c r="I16" s="35">
        <v>52.36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13.53</v>
      </c>
      <c r="D17" s="35">
        <v>32.229999999999997</v>
      </c>
      <c r="E17" s="35">
        <v>34.18</v>
      </c>
      <c r="F17" s="36">
        <v>34.82</v>
      </c>
      <c r="G17" s="35">
        <f t="shared" si="0"/>
        <v>24.646092865232163</v>
      </c>
      <c r="H17" s="37">
        <v>9006</v>
      </c>
      <c r="I17" s="35">
        <v>141.28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158.97</v>
      </c>
      <c r="D18" s="39">
        <f>SUM(D6:D17)</f>
        <v>262.25000000000006</v>
      </c>
      <c r="E18" s="39">
        <f>SUM(E6:E17)</f>
        <v>298.58</v>
      </c>
      <c r="F18" s="40">
        <f>SUM(F6:F17)</f>
        <v>297.56</v>
      </c>
      <c r="G18" s="39">
        <f t="shared" si="0"/>
        <v>21.48075423753285</v>
      </c>
      <c r="H18" s="41">
        <f>SUM(H6:H17)</f>
        <v>87117</v>
      </c>
      <c r="I18" s="39">
        <f>SUM(I6:I17)</f>
        <v>1385.2399999999998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0.19</v>
      </c>
      <c r="E19" s="35">
        <v>0.05</v>
      </c>
      <c r="F19" s="36">
        <v>0.4</v>
      </c>
      <c r="G19" s="35">
        <f t="shared" si="0"/>
        <v>0.61919504643962864</v>
      </c>
      <c r="H19" s="37">
        <v>7339</v>
      </c>
      <c r="I19" s="35">
        <v>64.599999999999994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2.19</v>
      </c>
      <c r="D20" s="35">
        <v>8.19</v>
      </c>
      <c r="E20" s="35">
        <v>2.34</v>
      </c>
      <c r="F20" s="36">
        <v>2.38</v>
      </c>
      <c r="G20" s="35">
        <f t="shared" si="0"/>
        <v>0.49727335408787948</v>
      </c>
      <c r="H20" s="37">
        <v>75720</v>
      </c>
      <c r="I20" s="35">
        <v>478.61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f t="shared" si="0"/>
        <v>0</v>
      </c>
      <c r="H21" s="37">
        <v>1</v>
      </c>
      <c r="I21" s="35">
        <v>0.05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1.23</v>
      </c>
      <c r="D22" s="35">
        <v>2.08</v>
      </c>
      <c r="E22" s="35">
        <v>0</v>
      </c>
      <c r="F22" s="36">
        <v>1.17</v>
      </c>
      <c r="G22" s="35">
        <f t="shared" si="0"/>
        <v>29.323308270676691</v>
      </c>
      <c r="H22" s="37">
        <v>637</v>
      </c>
      <c r="I22" s="35">
        <v>3.99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0.02</v>
      </c>
      <c r="G23" s="35">
        <f t="shared" si="0"/>
        <v>40</v>
      </c>
      <c r="H23" s="37">
        <v>3</v>
      </c>
      <c r="I23" s="35">
        <v>0.05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1.1499999999999999</v>
      </c>
      <c r="D24" s="35">
        <v>1.22</v>
      </c>
      <c r="E24" s="35">
        <v>0.86</v>
      </c>
      <c r="F24" s="36">
        <v>0.53</v>
      </c>
      <c r="G24" s="35">
        <f t="shared" si="0"/>
        <v>0.89937213643305625</v>
      </c>
      <c r="H24" s="37">
        <v>8694</v>
      </c>
      <c r="I24" s="35">
        <v>58.93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0.73</v>
      </c>
      <c r="D25" s="35">
        <v>0.08</v>
      </c>
      <c r="E25" s="35">
        <v>0.08</v>
      </c>
      <c r="F25" s="36">
        <v>0.1</v>
      </c>
      <c r="G25" s="35">
        <f t="shared" si="0"/>
        <v>0.62189054726368176</v>
      </c>
      <c r="H25" s="37">
        <v>917</v>
      </c>
      <c r="I25" s="35">
        <v>16.079999999999998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3.64</v>
      </c>
      <c r="D26" s="35">
        <v>4.3899999999999997</v>
      </c>
      <c r="E26" s="35">
        <v>4.9000000000000004</v>
      </c>
      <c r="F26" s="36">
        <v>4.62</v>
      </c>
      <c r="G26" s="35">
        <f t="shared" si="0"/>
        <v>13.298791018998271</v>
      </c>
      <c r="H26" s="37">
        <v>1727</v>
      </c>
      <c r="I26" s="35">
        <v>34.74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21.51</v>
      </c>
      <c r="D27" s="35">
        <v>0</v>
      </c>
      <c r="E27" s="35">
        <v>0.46</v>
      </c>
      <c r="F27" s="36">
        <v>0.39</v>
      </c>
      <c r="G27" s="35">
        <f t="shared" si="0"/>
        <v>0.15680913513730851</v>
      </c>
      <c r="H27" s="37">
        <v>17731</v>
      </c>
      <c r="I27" s="35">
        <v>248.71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3.83</v>
      </c>
      <c r="E28" s="35">
        <v>7.53</v>
      </c>
      <c r="F28" s="36">
        <v>10.51</v>
      </c>
      <c r="G28" s="35">
        <f t="shared" si="0"/>
        <v>3.417441633608636</v>
      </c>
      <c r="H28" s="37">
        <v>62290</v>
      </c>
      <c r="I28" s="35">
        <v>307.54000000000002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0.01</v>
      </c>
      <c r="G29" s="35">
        <f t="shared" si="0"/>
        <v>0.8</v>
      </c>
      <c r="H29" s="37">
        <v>78</v>
      </c>
      <c r="I29" s="35">
        <v>1.25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0.08</v>
      </c>
      <c r="D30" s="35">
        <v>0.1</v>
      </c>
      <c r="E30" s="35">
        <v>0.1</v>
      </c>
      <c r="F30" s="36">
        <v>0.11</v>
      </c>
      <c r="G30" s="35">
        <f t="shared" si="0"/>
        <v>28.205128205128204</v>
      </c>
      <c r="H30" s="37">
        <v>27</v>
      </c>
      <c r="I30" s="35">
        <v>0.39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0.03</v>
      </c>
      <c r="E31" s="35">
        <v>0</v>
      </c>
      <c r="F31" s="36">
        <v>0</v>
      </c>
      <c r="G31" s="36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0.03</v>
      </c>
      <c r="E32" s="35">
        <v>0.02</v>
      </c>
      <c r="F32" s="36">
        <v>0.02</v>
      </c>
      <c r="G32" s="35">
        <f t="shared" si="0"/>
        <v>6.666666666666667</v>
      </c>
      <c r="H32" s="37">
        <v>71</v>
      </c>
      <c r="I32" s="35">
        <v>0.3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0.04</v>
      </c>
      <c r="E33" s="35">
        <v>0</v>
      </c>
      <c r="F33" s="36">
        <v>0</v>
      </c>
      <c r="G33" s="36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0.11</v>
      </c>
      <c r="D34" s="35">
        <v>0.11</v>
      </c>
      <c r="E34" s="35">
        <v>0</v>
      </c>
      <c r="F34" s="36">
        <v>0</v>
      </c>
      <c r="G34" s="36">
        <v>0</v>
      </c>
      <c r="H34" s="37">
        <v>1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0.05</v>
      </c>
      <c r="F35" s="36">
        <v>0</v>
      </c>
      <c r="G35" s="35">
        <f t="shared" si="0"/>
        <v>0</v>
      </c>
      <c r="H35" s="37">
        <v>10</v>
      </c>
      <c r="I35" s="35">
        <v>0.24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f t="shared" si="0"/>
        <v>0</v>
      </c>
      <c r="H36" s="37">
        <v>6</v>
      </c>
      <c r="I36" s="35">
        <v>0.08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0.01</v>
      </c>
      <c r="G37" s="35">
        <f t="shared" si="0"/>
        <v>0.2288329519450801</v>
      </c>
      <c r="H37" s="37">
        <v>937</v>
      </c>
      <c r="I37" s="35">
        <v>4.37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30.64</v>
      </c>
      <c r="D38" s="39">
        <f>SUM(D19:D37)</f>
        <v>20.29</v>
      </c>
      <c r="E38" s="39">
        <f>SUM(E19:E37)</f>
        <v>16.390000000000004</v>
      </c>
      <c r="F38" s="40">
        <f>SUM(F19:F37)</f>
        <v>20.27</v>
      </c>
      <c r="G38" s="39">
        <f t="shared" ref="G38:G59" si="1">(F38/I38)*100</f>
        <v>1.6615707458624678</v>
      </c>
      <c r="H38" s="41">
        <f>SUM(H19:H37)</f>
        <v>176189</v>
      </c>
      <c r="I38" s="39">
        <f>SUM(I19:I37)</f>
        <v>1219.9299999999998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0.09</v>
      </c>
      <c r="D39" s="35">
        <v>0.08</v>
      </c>
      <c r="E39" s="35">
        <v>0.09</v>
      </c>
      <c r="F39" s="36">
        <v>0.09</v>
      </c>
      <c r="G39" s="35">
        <f t="shared" si="1"/>
        <v>69.230769230769226</v>
      </c>
      <c r="H39" s="37">
        <v>13</v>
      </c>
      <c r="I39" s="35">
        <v>0.13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0.09</v>
      </c>
      <c r="D40" s="39">
        <f>SUM(D39:D39)</f>
        <v>0.08</v>
      </c>
      <c r="E40" s="39">
        <f>SUM(E39:E39)</f>
        <v>0.09</v>
      </c>
      <c r="F40" s="40">
        <f>SUM(F39:F39)</f>
        <v>0.09</v>
      </c>
      <c r="G40" s="39">
        <f t="shared" si="1"/>
        <v>69.230769230769226</v>
      </c>
      <c r="H40" s="41">
        <f>SUM(H39:H39)</f>
        <v>13</v>
      </c>
      <c r="I40" s="39">
        <f>SUM(I39:I39)</f>
        <v>0.13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22.94</v>
      </c>
      <c r="D41" s="35">
        <v>27.15</v>
      </c>
      <c r="E41" s="35">
        <v>35.44</v>
      </c>
      <c r="F41" s="36">
        <v>31.65</v>
      </c>
      <c r="G41" s="35">
        <f t="shared" si="1"/>
        <v>2.8753906533905078</v>
      </c>
      <c r="H41" s="37">
        <v>90203</v>
      </c>
      <c r="I41" s="35">
        <v>1100.72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22.94</v>
      </c>
      <c r="D42" s="39">
        <f>SUM(D41:D41)</f>
        <v>27.15</v>
      </c>
      <c r="E42" s="39">
        <f>SUM(E41:E41)</f>
        <v>35.44</v>
      </c>
      <c r="F42" s="40">
        <f>SUM(F41:F41)</f>
        <v>31.65</v>
      </c>
      <c r="G42" s="39">
        <f t="shared" si="1"/>
        <v>2.8753906533905078</v>
      </c>
      <c r="H42" s="41">
        <f>SUM(H41:H41)</f>
        <v>90203</v>
      </c>
      <c r="I42" s="39">
        <f>SUM(I41:I41)</f>
        <v>1100.72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2.98</v>
      </c>
      <c r="D43" s="35">
        <v>2.23</v>
      </c>
      <c r="E43" s="35">
        <v>2.79</v>
      </c>
      <c r="F43" s="36">
        <v>2.6</v>
      </c>
      <c r="G43" s="35">
        <f t="shared" si="1"/>
        <v>3.663519797097365</v>
      </c>
      <c r="H43" s="37">
        <v>3390</v>
      </c>
      <c r="I43" s="35">
        <v>70.97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0.03</v>
      </c>
      <c r="F44" s="36">
        <v>0.1</v>
      </c>
      <c r="G44" s="35">
        <f t="shared" si="1"/>
        <v>0.77160493827160492</v>
      </c>
      <c r="H44" s="37">
        <v>2466</v>
      </c>
      <c r="I44" s="35">
        <v>12.96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3.39</v>
      </c>
      <c r="D45" s="35">
        <v>7.17</v>
      </c>
      <c r="E45" s="35">
        <v>4.34</v>
      </c>
      <c r="F45" s="36">
        <v>18.84</v>
      </c>
      <c r="G45" s="35">
        <f t="shared" si="1"/>
        <v>10.221908740708589</v>
      </c>
      <c r="H45" s="37">
        <v>32647</v>
      </c>
      <c r="I45" s="35">
        <v>184.31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6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0.76</v>
      </c>
      <c r="E47" s="35">
        <v>1.79</v>
      </c>
      <c r="F47" s="36">
        <v>0.06</v>
      </c>
      <c r="G47" s="35">
        <f t="shared" si="1"/>
        <v>11.320754716981131</v>
      </c>
      <c r="H47" s="37">
        <v>111</v>
      </c>
      <c r="I47" s="35">
        <v>0.53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0.06</v>
      </c>
      <c r="D48" s="35">
        <v>0</v>
      </c>
      <c r="E48" s="35">
        <v>0.01</v>
      </c>
      <c r="F48" s="36">
        <v>0.08</v>
      </c>
      <c r="G48" s="35">
        <f t="shared" si="1"/>
        <v>0.71813285457809684</v>
      </c>
      <c r="H48" s="37">
        <v>2222</v>
      </c>
      <c r="I48" s="35">
        <v>11.14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0.86</v>
      </c>
      <c r="D49" s="35">
        <v>1.33</v>
      </c>
      <c r="E49" s="35">
        <v>0</v>
      </c>
      <c r="F49" s="36">
        <v>0</v>
      </c>
      <c r="G49" s="35">
        <f t="shared" si="1"/>
        <v>0</v>
      </c>
      <c r="H49" s="37">
        <v>10465</v>
      </c>
      <c r="I49" s="35">
        <v>70.19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0.05</v>
      </c>
      <c r="D50" s="35">
        <v>0.26</v>
      </c>
      <c r="E50" s="35">
        <v>1.2</v>
      </c>
      <c r="F50" s="36">
        <v>1.68</v>
      </c>
      <c r="G50" s="35">
        <f t="shared" si="1"/>
        <v>6.9941715237302251</v>
      </c>
      <c r="H50" s="37">
        <v>5015</v>
      </c>
      <c r="I50" s="35">
        <v>24.02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7.34</v>
      </c>
      <c r="D51" s="39">
        <f>SUM(D43:D50)</f>
        <v>11.75</v>
      </c>
      <c r="E51" s="39">
        <f>SUM(E43:E50)</f>
        <v>10.159999999999998</v>
      </c>
      <c r="F51" s="40">
        <f>SUM(F43:F50)</f>
        <v>23.359999999999996</v>
      </c>
      <c r="G51" s="39">
        <f t="shared" si="1"/>
        <v>6.2439858868812141</v>
      </c>
      <c r="H51" s="41">
        <f>SUM(H43:H50)</f>
        <v>56316</v>
      </c>
      <c r="I51" s="39">
        <f>SUM(I43:I50)</f>
        <v>374.11999999999995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6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6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6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6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6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6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40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219.98000000000002</v>
      </c>
      <c r="D59" s="39">
        <f>SUM(D18+D38+D40+D42+D51+D58)</f>
        <v>321.52000000000004</v>
      </c>
      <c r="E59" s="39">
        <f>SUM(E18+E38+E40+E42+E51+E58)</f>
        <v>360.65999999999997</v>
      </c>
      <c r="F59" s="40">
        <f>SUM(F18+F38+F40+F42+F51+F58)</f>
        <v>372.92999999999995</v>
      </c>
      <c r="G59" s="39">
        <f t="shared" si="1"/>
        <v>9.1401275446430752</v>
      </c>
      <c r="H59" s="41">
        <f>SUM(H18+H38+H40+H42+H51+H58)</f>
        <v>409838</v>
      </c>
      <c r="I59" s="39">
        <f>SUM(I18+I38+I40+I42+I51+I58)</f>
        <v>4080.1399999999994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3" zoomScale="98" zoomScaleNormal="100" zoomScaleSheetLayoutView="98" workbookViewId="0">
      <selection activeCell="M31" sqref="M31:P37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8.5703125" style="7" customWidth="1"/>
    <col min="6" max="6" width="13.85546875" style="8" customWidth="1"/>
    <col min="7" max="7" width="18.140625" style="7" customWidth="1"/>
    <col min="8" max="8" width="13" style="24" customWidth="1"/>
    <col min="9" max="9" width="13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23.25" customHeight="1" x14ac:dyDescent="0.25">
      <c r="A1" s="27" t="s">
        <v>85</v>
      </c>
      <c r="B1" s="27"/>
      <c r="C1" s="81" t="s">
        <v>105</v>
      </c>
      <c r="D1" s="82"/>
      <c r="E1" s="82"/>
      <c r="F1" s="82"/>
      <c r="G1" s="82"/>
      <c r="H1" s="82"/>
      <c r="I1" s="82"/>
    </row>
    <row r="2" spans="1:253" s="4" customFormat="1" ht="18.75" customHeight="1" x14ac:dyDescent="0.25">
      <c r="A2" s="28"/>
      <c r="B2" s="28"/>
      <c r="C2" s="28" t="s">
        <v>1</v>
      </c>
      <c r="D2" s="28"/>
      <c r="E2" s="28"/>
      <c r="F2" s="28"/>
      <c r="G2" s="28"/>
      <c r="H2" s="70" t="s">
        <v>95</v>
      </c>
      <c r="I2" s="70"/>
      <c r="J2" s="63" t="s">
        <v>86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7.75" customHeight="1" x14ac:dyDescent="0.25">
      <c r="A3" s="61" t="s">
        <v>2</v>
      </c>
      <c r="B3" s="61" t="s">
        <v>3</v>
      </c>
      <c r="C3" s="71" t="s">
        <v>87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1"/>
      <c r="B4" s="61"/>
      <c r="C4" s="48" t="str">
        <f>T11Q!C4</f>
        <v>As on 31.03.2021</v>
      </c>
      <c r="D4" s="48" t="str">
        <f>T11Q!D4</f>
        <v>As on 31.03.2022</v>
      </c>
      <c r="E4" s="48" t="str">
        <f>T11Q!E4</f>
        <v>As on 31.03.2023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6" customHeight="1" x14ac:dyDescent="0.25">
      <c r="A5" s="61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9.58</v>
      </c>
      <c r="D6" s="35">
        <v>16.899999999999999</v>
      </c>
      <c r="E6" s="35">
        <v>26.44</v>
      </c>
      <c r="F6" s="36">
        <v>36.08</v>
      </c>
      <c r="G6" s="35">
        <f t="shared" ref="G6:G37" si="0">(F6/I6)*100</f>
        <v>12.181370066511359</v>
      </c>
      <c r="H6" s="37">
        <v>4631</v>
      </c>
      <c r="I6" s="35">
        <v>296.19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13.12</v>
      </c>
      <c r="D7" s="35">
        <v>25.11</v>
      </c>
      <c r="E7" s="35">
        <v>28.89</v>
      </c>
      <c r="F7" s="36">
        <v>26.41</v>
      </c>
      <c r="G7" s="35">
        <f t="shared" si="0"/>
        <v>14.627527000830796</v>
      </c>
      <c r="H7" s="37">
        <v>2812</v>
      </c>
      <c r="I7" s="35">
        <v>180.55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</v>
      </c>
      <c r="D8" s="35">
        <v>0</v>
      </c>
      <c r="E8" s="35">
        <v>1.63</v>
      </c>
      <c r="F8" s="36">
        <v>1.28</v>
      </c>
      <c r="G8" s="35">
        <f t="shared" si="0"/>
        <v>4.8650703154694037</v>
      </c>
      <c r="H8" s="37">
        <v>449</v>
      </c>
      <c r="I8" s="35">
        <v>26.31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10.24</v>
      </c>
      <c r="D9" s="35">
        <v>13.65</v>
      </c>
      <c r="E9" s="35">
        <v>13.53</v>
      </c>
      <c r="F9" s="36">
        <v>16.54</v>
      </c>
      <c r="G9" s="35">
        <f t="shared" si="0"/>
        <v>8.2695865206739665</v>
      </c>
      <c r="H9" s="37">
        <v>2753</v>
      </c>
      <c r="I9" s="35">
        <v>200.01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15.94</v>
      </c>
      <c r="D10" s="35">
        <v>14.19</v>
      </c>
      <c r="E10" s="35">
        <v>17.03</v>
      </c>
      <c r="F10" s="36">
        <v>19.309999999999999</v>
      </c>
      <c r="G10" s="35">
        <f t="shared" si="0"/>
        <v>14.987581496429678</v>
      </c>
      <c r="H10" s="37">
        <v>2201</v>
      </c>
      <c r="I10" s="35">
        <v>128.84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1.2</v>
      </c>
      <c r="D11" s="35">
        <v>6.41</v>
      </c>
      <c r="E11" s="35">
        <v>7.89</v>
      </c>
      <c r="F11" s="36">
        <v>8.14</v>
      </c>
      <c r="G11" s="35">
        <f t="shared" si="0"/>
        <v>21.517314300819457</v>
      </c>
      <c r="H11" s="37">
        <v>628</v>
      </c>
      <c r="I11" s="35">
        <v>37.83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1.19</v>
      </c>
      <c r="D12" s="35">
        <v>2.0099999999999998</v>
      </c>
      <c r="E12" s="35">
        <v>1.47</v>
      </c>
      <c r="F12" s="36">
        <v>0</v>
      </c>
      <c r="G12" s="35">
        <f t="shared" si="0"/>
        <v>0</v>
      </c>
      <c r="H12" s="37">
        <v>598</v>
      </c>
      <c r="I12" s="35">
        <v>35.619999999999997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0.26</v>
      </c>
      <c r="D13" s="35">
        <v>0.51</v>
      </c>
      <c r="E13" s="35">
        <v>0.67</v>
      </c>
      <c r="F13" s="36">
        <v>0.79</v>
      </c>
      <c r="G13" s="35">
        <f t="shared" si="0"/>
        <v>15.737051792828687</v>
      </c>
      <c r="H13" s="37">
        <v>80</v>
      </c>
      <c r="I13" s="35">
        <v>5.0199999999999996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29.72</v>
      </c>
      <c r="D14" s="35">
        <v>40.47</v>
      </c>
      <c r="E14" s="35">
        <v>39.619999999999997</v>
      </c>
      <c r="F14" s="36">
        <v>40.92</v>
      </c>
      <c r="G14" s="35">
        <f t="shared" si="0"/>
        <v>14.117647058823529</v>
      </c>
      <c r="H14" s="37">
        <v>5654</v>
      </c>
      <c r="I14" s="35">
        <v>289.85000000000002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15.24</v>
      </c>
      <c r="D15" s="35">
        <v>18.72</v>
      </c>
      <c r="E15" s="35">
        <v>18.04</v>
      </c>
      <c r="F15" s="36">
        <v>20.97</v>
      </c>
      <c r="G15" s="35">
        <f t="shared" si="0"/>
        <v>5.7757457239650751</v>
      </c>
      <c r="H15" s="37">
        <v>6457</v>
      </c>
      <c r="I15" s="35">
        <v>363.07</v>
      </c>
      <c r="J15" s="64"/>
    </row>
    <row r="16" spans="1:253" s="38" customFormat="1" ht="15.75" customHeight="1" x14ac:dyDescent="0.2">
      <c r="A16" s="33">
        <v>11</v>
      </c>
      <c r="B16" s="34" t="s">
        <v>20</v>
      </c>
      <c r="C16" s="35">
        <v>0.35</v>
      </c>
      <c r="D16" s="35">
        <v>1.1399999999999999</v>
      </c>
      <c r="E16" s="35">
        <v>7.25</v>
      </c>
      <c r="F16" s="36">
        <v>8.25</v>
      </c>
      <c r="G16" s="35">
        <f t="shared" si="0"/>
        <v>16.408114558472555</v>
      </c>
      <c r="H16" s="37">
        <v>775</v>
      </c>
      <c r="I16" s="35">
        <v>50.28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2.94</v>
      </c>
      <c r="D17" s="35">
        <v>12.87</v>
      </c>
      <c r="E17" s="35">
        <v>15.51</v>
      </c>
      <c r="F17" s="36">
        <v>17.690000000000001</v>
      </c>
      <c r="G17" s="35">
        <f t="shared" si="0"/>
        <v>11.223907112492862</v>
      </c>
      <c r="H17" s="37">
        <v>2628</v>
      </c>
      <c r="I17" s="35">
        <v>157.61000000000001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99.779999999999987</v>
      </c>
      <c r="D18" s="39">
        <f>SUM(D6:D17)</f>
        <v>151.97999999999999</v>
      </c>
      <c r="E18" s="39">
        <f>SUM(E6:E17)</f>
        <v>177.96999999999997</v>
      </c>
      <c r="F18" s="40">
        <f>SUM(F6:F17)</f>
        <v>196.38000000000002</v>
      </c>
      <c r="G18" s="39">
        <f t="shared" si="0"/>
        <v>11.087523571856053</v>
      </c>
      <c r="H18" s="41">
        <f>SUM(H6:H17)</f>
        <v>29666</v>
      </c>
      <c r="I18" s="39">
        <f>SUM(I6:I17)</f>
        <v>1771.1799999999998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0.13</v>
      </c>
      <c r="E19" s="35">
        <v>0.12</v>
      </c>
      <c r="F19" s="36">
        <v>0.17</v>
      </c>
      <c r="G19" s="35">
        <f t="shared" si="0"/>
        <v>0.4074784276126559</v>
      </c>
      <c r="H19" s="37">
        <v>745</v>
      </c>
      <c r="I19" s="35">
        <v>41.72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0.97</v>
      </c>
      <c r="D20" s="35">
        <v>0</v>
      </c>
      <c r="E20" s="35">
        <v>0.74</v>
      </c>
      <c r="F20" s="36">
        <v>0</v>
      </c>
      <c r="G20" s="35">
        <f t="shared" si="0"/>
        <v>0</v>
      </c>
      <c r="H20" s="37">
        <v>9</v>
      </c>
      <c r="I20" s="35">
        <v>0.32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f t="shared" si="0"/>
        <v>0</v>
      </c>
      <c r="H21" s="37">
        <v>1</v>
      </c>
      <c r="I21" s="35">
        <v>0.03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0.74</v>
      </c>
      <c r="D22" s="35">
        <v>1.07</v>
      </c>
      <c r="E22" s="35">
        <v>0</v>
      </c>
      <c r="F22" s="36">
        <v>1.05</v>
      </c>
      <c r="G22" s="35">
        <f t="shared" si="0"/>
        <v>21.000000000000004</v>
      </c>
      <c r="H22" s="37">
        <v>328</v>
      </c>
      <c r="I22" s="35">
        <v>5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0.09</v>
      </c>
      <c r="E23" s="35">
        <v>7.0000000000000007E-2</v>
      </c>
      <c r="F23" s="36">
        <v>0.15</v>
      </c>
      <c r="G23" s="35">
        <f t="shared" si="0"/>
        <v>40.54054054054054</v>
      </c>
      <c r="H23" s="37">
        <v>8</v>
      </c>
      <c r="I23" s="35">
        <v>0.37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2.71</v>
      </c>
      <c r="D24" s="35">
        <v>3.17</v>
      </c>
      <c r="E24" s="35">
        <v>2.5499999999999998</v>
      </c>
      <c r="F24" s="36">
        <v>2.29</v>
      </c>
      <c r="G24" s="35">
        <f t="shared" si="0"/>
        <v>3.0183208119151179</v>
      </c>
      <c r="H24" s="37">
        <v>1971</v>
      </c>
      <c r="I24" s="35">
        <v>75.87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1.99</v>
      </c>
      <c r="D25" s="35">
        <v>0.26</v>
      </c>
      <c r="E25" s="35">
        <v>0.28999999999999998</v>
      </c>
      <c r="F25" s="36">
        <v>0.01</v>
      </c>
      <c r="G25" s="35">
        <f t="shared" si="0"/>
        <v>2.3326335432703522E-2</v>
      </c>
      <c r="H25" s="37">
        <v>883</v>
      </c>
      <c r="I25" s="35">
        <v>42.87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3.58</v>
      </c>
      <c r="D26" s="35">
        <v>3.97</v>
      </c>
      <c r="E26" s="35">
        <v>5.64</v>
      </c>
      <c r="F26" s="36">
        <v>7.14</v>
      </c>
      <c r="G26" s="35">
        <f t="shared" si="0"/>
        <v>7.938625750500333</v>
      </c>
      <c r="H26" s="37">
        <v>1565</v>
      </c>
      <c r="I26" s="35">
        <v>89.94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5.82</v>
      </c>
      <c r="D27" s="35">
        <v>0</v>
      </c>
      <c r="E27" s="35">
        <v>0</v>
      </c>
      <c r="F27" s="36">
        <v>0.16</v>
      </c>
      <c r="G27" s="35">
        <f t="shared" si="0"/>
        <v>0.4810583283223091</v>
      </c>
      <c r="H27" s="37">
        <v>543</v>
      </c>
      <c r="I27" s="35">
        <v>33.26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1.3</v>
      </c>
      <c r="E28" s="35">
        <v>2.17</v>
      </c>
      <c r="F28" s="36">
        <v>0.96</v>
      </c>
      <c r="G28" s="35">
        <f t="shared" si="0"/>
        <v>0.80153627786590975</v>
      </c>
      <c r="H28" s="37">
        <v>4738</v>
      </c>
      <c r="I28" s="35">
        <v>119.77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f t="shared" si="0"/>
        <v>0</v>
      </c>
      <c r="H29" s="37">
        <v>21</v>
      </c>
      <c r="I29" s="35">
        <v>1.42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0.19</v>
      </c>
      <c r="D30" s="35">
        <v>0.18</v>
      </c>
      <c r="E30" s="35">
        <v>0.17</v>
      </c>
      <c r="F30" s="36">
        <v>0.02</v>
      </c>
      <c r="G30" s="35">
        <f t="shared" si="0"/>
        <v>3.3898305084745761</v>
      </c>
      <c r="H30" s="37">
        <v>21</v>
      </c>
      <c r="I30" s="35">
        <v>0.59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0.02</v>
      </c>
      <c r="E32" s="35">
        <v>0</v>
      </c>
      <c r="F32" s="36">
        <v>0</v>
      </c>
      <c r="G32" s="35">
        <f t="shared" si="0"/>
        <v>0</v>
      </c>
      <c r="H32" s="37">
        <v>77</v>
      </c>
      <c r="I32" s="35">
        <v>0.49</v>
      </c>
      <c r="J32" s="64"/>
    </row>
    <row r="33" spans="1:13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3" s="38" customFormat="1" ht="15.75" customHeight="1" x14ac:dyDescent="0.2">
      <c r="A34" s="33">
        <v>28</v>
      </c>
      <c r="B34" s="34" t="s">
        <v>38</v>
      </c>
      <c r="C34" s="35">
        <v>0.16</v>
      </c>
      <c r="D34" s="35">
        <v>0.16</v>
      </c>
      <c r="E34" s="35">
        <v>0.03</v>
      </c>
      <c r="F34" s="36">
        <v>0.02</v>
      </c>
      <c r="G34" s="35">
        <f t="shared" si="0"/>
        <v>100</v>
      </c>
      <c r="H34" s="37">
        <v>4</v>
      </c>
      <c r="I34" s="35">
        <v>0.02</v>
      </c>
      <c r="J34" s="64"/>
      <c r="M34" s="56"/>
    </row>
    <row r="35" spans="1:13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0.06</v>
      </c>
      <c r="F35" s="36">
        <v>0</v>
      </c>
      <c r="G35" s="35">
        <f t="shared" si="0"/>
        <v>0</v>
      </c>
      <c r="H35" s="37">
        <v>16</v>
      </c>
      <c r="I35" s="35">
        <v>0.91</v>
      </c>
      <c r="J35" s="64"/>
    </row>
    <row r="36" spans="1:13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3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f t="shared" si="0"/>
        <v>0</v>
      </c>
      <c r="H37" s="37">
        <v>17</v>
      </c>
      <c r="I37" s="35">
        <v>1.24</v>
      </c>
      <c r="J37" s="64"/>
    </row>
    <row r="38" spans="1:13" s="42" customFormat="1" ht="15.75" customHeight="1" x14ac:dyDescent="0.25">
      <c r="A38" s="59" t="s">
        <v>42</v>
      </c>
      <c r="B38" s="60"/>
      <c r="C38" s="39">
        <f>SUM(C19:C37)</f>
        <v>16.16</v>
      </c>
      <c r="D38" s="39">
        <f>SUM(D19:D37)</f>
        <v>10.35</v>
      </c>
      <c r="E38" s="39">
        <f>SUM(E19:E37)</f>
        <v>11.84</v>
      </c>
      <c r="F38" s="40">
        <f>SUM(F19:F37)</f>
        <v>11.969999999999999</v>
      </c>
      <c r="G38" s="39">
        <f t="shared" ref="G38:G59" si="1">(F38/I38)*100</f>
        <v>2.8925619834710741</v>
      </c>
      <c r="H38" s="41">
        <f>SUM(H19:H37)</f>
        <v>10947</v>
      </c>
      <c r="I38" s="39">
        <f>SUM(I19:I37)</f>
        <v>413.82</v>
      </c>
      <c r="J38" s="65"/>
    </row>
    <row r="39" spans="1:13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0.02</v>
      </c>
      <c r="E39" s="35">
        <v>0</v>
      </c>
      <c r="F39" s="36">
        <v>0</v>
      </c>
      <c r="G39" s="35">
        <f t="shared" si="1"/>
        <v>0</v>
      </c>
      <c r="H39" s="37">
        <v>1</v>
      </c>
      <c r="I39" s="35">
        <v>0.06</v>
      </c>
      <c r="J39" s="64"/>
    </row>
    <row r="40" spans="1:13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0.02</v>
      </c>
      <c r="E40" s="39">
        <f>SUM(E39:E39)</f>
        <v>0</v>
      </c>
      <c r="F40" s="40">
        <f>SUM(F39:F39)</f>
        <v>0</v>
      </c>
      <c r="G40" s="39">
        <f t="shared" si="1"/>
        <v>0</v>
      </c>
      <c r="H40" s="41">
        <f>SUM(H39:H39)</f>
        <v>1</v>
      </c>
      <c r="I40" s="39">
        <f>SUM(I39:I39)</f>
        <v>0.06</v>
      </c>
      <c r="J40" s="65"/>
    </row>
    <row r="41" spans="1:13" s="38" customFormat="1" ht="15.75" customHeight="1" x14ac:dyDescent="0.2">
      <c r="A41" s="33">
        <v>33</v>
      </c>
      <c r="B41" s="34" t="s">
        <v>45</v>
      </c>
      <c r="C41" s="35">
        <v>2.86</v>
      </c>
      <c r="D41" s="35">
        <v>1.78</v>
      </c>
      <c r="E41" s="35">
        <v>3.12</v>
      </c>
      <c r="F41" s="36">
        <v>3.6</v>
      </c>
      <c r="G41" s="35">
        <f t="shared" si="1"/>
        <v>2.1221410044800755</v>
      </c>
      <c r="H41" s="37">
        <v>2995</v>
      </c>
      <c r="I41" s="35">
        <v>169.64</v>
      </c>
      <c r="J41" s="64"/>
    </row>
    <row r="42" spans="1:13" s="42" customFormat="1" ht="15.75" customHeight="1" x14ac:dyDescent="0.25">
      <c r="A42" s="59" t="s">
        <v>46</v>
      </c>
      <c r="B42" s="60"/>
      <c r="C42" s="39">
        <f>SUM(C41:C41)</f>
        <v>2.86</v>
      </c>
      <c r="D42" s="39">
        <f>SUM(D41:D41)</f>
        <v>1.78</v>
      </c>
      <c r="E42" s="39">
        <f>SUM(E41:E41)</f>
        <v>3.12</v>
      </c>
      <c r="F42" s="40">
        <f>SUM(F41:F41)</f>
        <v>3.6</v>
      </c>
      <c r="G42" s="39">
        <f t="shared" si="1"/>
        <v>2.1221410044800755</v>
      </c>
      <c r="H42" s="41">
        <f>SUM(H41:H41)</f>
        <v>2995</v>
      </c>
      <c r="I42" s="39">
        <f>SUM(I41:I41)</f>
        <v>169.64</v>
      </c>
      <c r="J42" s="65"/>
    </row>
    <row r="43" spans="1:13" s="38" customFormat="1" ht="15.75" customHeight="1" x14ac:dyDescent="0.2">
      <c r="A43" s="33">
        <v>34</v>
      </c>
      <c r="B43" s="34" t="s">
        <v>47</v>
      </c>
      <c r="C43" s="35">
        <v>2.69</v>
      </c>
      <c r="D43" s="35">
        <v>1.76</v>
      </c>
      <c r="E43" s="35">
        <v>2.09</v>
      </c>
      <c r="F43" s="36">
        <v>2.34</v>
      </c>
      <c r="G43" s="35">
        <f t="shared" si="1"/>
        <v>1.4620431115276473</v>
      </c>
      <c r="H43" s="37">
        <v>2920</v>
      </c>
      <c r="I43" s="35">
        <v>160.05000000000001</v>
      </c>
      <c r="J43" s="64"/>
    </row>
    <row r="44" spans="1:13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3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f t="shared" si="1"/>
        <v>0</v>
      </c>
      <c r="H45" s="37">
        <v>2</v>
      </c>
      <c r="I45" s="35">
        <v>0.16</v>
      </c>
      <c r="J45" s="64"/>
    </row>
    <row r="46" spans="1:13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3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0.06</v>
      </c>
      <c r="E47" s="35">
        <v>0.06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3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f t="shared" si="1"/>
        <v>0</v>
      </c>
      <c r="H48" s="37">
        <v>44</v>
      </c>
      <c r="I48" s="35">
        <v>3.06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0.01</v>
      </c>
      <c r="D50" s="35">
        <v>0</v>
      </c>
      <c r="E50" s="35">
        <v>0.15</v>
      </c>
      <c r="F50" s="36">
        <v>0.05</v>
      </c>
      <c r="G50" s="35">
        <f t="shared" si="1"/>
        <v>9.2592592592592595</v>
      </c>
      <c r="H50" s="37">
        <v>12</v>
      </c>
      <c r="I50" s="35">
        <v>0.54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2.6999999999999997</v>
      </c>
      <c r="D51" s="39">
        <f>SUM(D43:D50)</f>
        <v>1.82</v>
      </c>
      <c r="E51" s="39">
        <f>SUM(E43:E50)</f>
        <v>2.2999999999999998</v>
      </c>
      <c r="F51" s="40">
        <f>SUM(F43:F50)</f>
        <v>2.3899999999999997</v>
      </c>
      <c r="G51" s="39">
        <f t="shared" si="1"/>
        <v>1.4590073866064341</v>
      </c>
      <c r="H51" s="41">
        <f>SUM(H43:H50)</f>
        <v>2978</v>
      </c>
      <c r="I51" s="39">
        <f>SUM(I43:I50)</f>
        <v>163.81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121.49999999999999</v>
      </c>
      <c r="D59" s="39">
        <f>SUM(D18+D38+D40+D42+D51+D58)</f>
        <v>165.95</v>
      </c>
      <c r="E59" s="39">
        <f>SUM(E18+E38+E40+E42+E51+E58)</f>
        <v>195.23</v>
      </c>
      <c r="F59" s="40">
        <f>SUM(F18+F38+F40+F42+F51+F58)</f>
        <v>214.34</v>
      </c>
      <c r="G59" s="39">
        <f t="shared" si="1"/>
        <v>8.510587609340444</v>
      </c>
      <c r="H59" s="41">
        <f>SUM(H18+H38+H40+H42+H51+H58)</f>
        <v>46587</v>
      </c>
      <c r="I59" s="39">
        <f>SUM(I18+I38+I40+I42+I51+I58)</f>
        <v>2518.5099999999998</v>
      </c>
    </row>
    <row r="60" spans="1:10" s="38" customFormat="1" ht="15.75" customHeight="1" x14ac:dyDescent="0.2">
      <c r="C60" s="44"/>
      <c r="D60" s="44"/>
      <c r="E60" s="44"/>
      <c r="F60" s="45"/>
      <c r="G60" s="44"/>
      <c r="H60" s="46"/>
      <c r="I60" s="44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zoomScale="90" zoomScaleNormal="100" zoomScaleSheetLayoutView="90" workbookViewId="0">
      <selection activeCell="L11" sqref="L11:N21"/>
    </sheetView>
  </sheetViews>
  <sheetFormatPr defaultRowHeight="12.75" x14ac:dyDescent="0.2"/>
  <cols>
    <col min="1" max="1" width="5.7109375" style="2" customWidth="1"/>
    <col min="2" max="2" width="35.42578125" style="2" customWidth="1"/>
    <col min="3" max="5" width="18.7109375" style="7" customWidth="1"/>
    <col min="6" max="6" width="13.28515625" style="8" customWidth="1"/>
    <col min="7" max="7" width="19.4257812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32.25" customHeight="1" x14ac:dyDescent="0.25">
      <c r="A1" s="27" t="s">
        <v>90</v>
      </c>
      <c r="B1" s="27"/>
      <c r="C1" s="81" t="s">
        <v>99</v>
      </c>
      <c r="D1" s="82"/>
      <c r="E1" s="82"/>
      <c r="F1" s="82"/>
      <c r="G1" s="82"/>
      <c r="H1" s="82"/>
      <c r="I1" s="82"/>
    </row>
    <row r="2" spans="1:253" s="22" customFormat="1" ht="18" customHeight="1" x14ac:dyDescent="0.25">
      <c r="A2" s="32"/>
      <c r="B2" s="32"/>
      <c r="C2" s="32" t="s">
        <v>1</v>
      </c>
      <c r="D2" s="32"/>
      <c r="E2" s="32"/>
      <c r="F2" s="32"/>
      <c r="G2" s="32"/>
      <c r="H2" s="70" t="s">
        <v>95</v>
      </c>
      <c r="I2" s="70"/>
      <c r="J2" s="63" t="s">
        <v>91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3.25" customHeight="1" x14ac:dyDescent="0.25">
      <c r="A3" s="62" t="s">
        <v>2</v>
      </c>
      <c r="B3" s="61" t="s">
        <v>3</v>
      </c>
      <c r="C3" s="71" t="s">
        <v>101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62"/>
      <c r="B4" s="61"/>
      <c r="C4" s="48" t="str">
        <f>T11Q!C4</f>
        <v>As on 31.03.2021</v>
      </c>
      <c r="D4" s="48" t="str">
        <f>T11Q!D4</f>
        <v>As on 31.03.2022</v>
      </c>
      <c r="E4" s="48" t="str">
        <f>T11Q!E4</f>
        <v>As on 31.03.2023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8.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5.78</v>
      </c>
      <c r="D6" s="35">
        <v>8.92</v>
      </c>
      <c r="E6" s="35">
        <v>11.39</v>
      </c>
      <c r="F6" s="36">
        <v>12.29</v>
      </c>
      <c r="G6" s="35">
        <f t="shared" ref="G6:G32" si="0">(F6/I6)*100</f>
        <v>35.581933989577301</v>
      </c>
      <c r="H6" s="37">
        <v>286</v>
      </c>
      <c r="I6" s="35">
        <v>34.54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5.17</v>
      </c>
      <c r="D7" s="35">
        <v>17.02</v>
      </c>
      <c r="E7" s="35">
        <v>18.3</v>
      </c>
      <c r="F7" s="36">
        <v>16.61</v>
      </c>
      <c r="G7" s="35">
        <f t="shared" si="0"/>
        <v>46.203059805285115</v>
      </c>
      <c r="H7" s="37">
        <v>316</v>
      </c>
      <c r="I7" s="35">
        <v>35.950000000000003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0.35</v>
      </c>
      <c r="D8" s="35">
        <v>3.75</v>
      </c>
      <c r="E8" s="35">
        <v>0</v>
      </c>
      <c r="F8" s="36">
        <v>0</v>
      </c>
      <c r="G8" s="35">
        <v>0</v>
      </c>
      <c r="H8" s="37">
        <v>54</v>
      </c>
      <c r="I8" s="35">
        <v>0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0.83</v>
      </c>
      <c r="D9" s="35">
        <v>0.73</v>
      </c>
      <c r="E9" s="35">
        <v>0.39</v>
      </c>
      <c r="F9" s="36">
        <v>0.26</v>
      </c>
      <c r="G9" s="35">
        <f t="shared" si="0"/>
        <v>4.3993231810490698</v>
      </c>
      <c r="H9" s="37">
        <v>45</v>
      </c>
      <c r="I9" s="35">
        <v>5.91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2.04</v>
      </c>
      <c r="D10" s="35">
        <v>3.36</v>
      </c>
      <c r="E10" s="35">
        <v>3.5</v>
      </c>
      <c r="F10" s="36">
        <v>4.0599999999999996</v>
      </c>
      <c r="G10" s="35">
        <f t="shared" si="0"/>
        <v>38.814531548757166</v>
      </c>
      <c r="H10" s="37">
        <v>65</v>
      </c>
      <c r="I10" s="35">
        <v>10.46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0.08</v>
      </c>
      <c r="D11" s="35">
        <v>0</v>
      </c>
      <c r="E11" s="35">
        <v>0</v>
      </c>
      <c r="F11" s="36">
        <v>0</v>
      </c>
      <c r="G11" s="35">
        <f t="shared" si="0"/>
        <v>0</v>
      </c>
      <c r="H11" s="37">
        <v>22</v>
      </c>
      <c r="I11" s="35">
        <v>3.42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0.25</v>
      </c>
      <c r="D12" s="35">
        <v>0.18</v>
      </c>
      <c r="E12" s="35">
        <v>0.62</v>
      </c>
      <c r="F12" s="36">
        <v>0.86</v>
      </c>
      <c r="G12" s="35">
        <f t="shared" si="0"/>
        <v>37.554585152838428</v>
      </c>
      <c r="H12" s="37">
        <v>25</v>
      </c>
      <c r="I12" s="35">
        <v>2.29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0.04</v>
      </c>
      <c r="D13" s="35">
        <v>0</v>
      </c>
      <c r="E13" s="35">
        <v>2.2400000000000002</v>
      </c>
      <c r="F13" s="36">
        <v>2.23</v>
      </c>
      <c r="G13" s="35">
        <f t="shared" si="0"/>
        <v>28.480204342273307</v>
      </c>
      <c r="H13" s="37">
        <v>21</v>
      </c>
      <c r="I13" s="35">
        <v>7.83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9.94</v>
      </c>
      <c r="D14" s="35">
        <v>11.99</v>
      </c>
      <c r="E14" s="35">
        <v>10.79</v>
      </c>
      <c r="F14" s="36">
        <v>10.76</v>
      </c>
      <c r="G14" s="35">
        <f t="shared" si="0"/>
        <v>37.847344354555048</v>
      </c>
      <c r="H14" s="37">
        <v>221</v>
      </c>
      <c r="I14" s="35">
        <v>28.43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13.43</v>
      </c>
      <c r="D15" s="35">
        <v>0.82</v>
      </c>
      <c r="E15" s="35">
        <v>0</v>
      </c>
      <c r="F15" s="36">
        <v>1.73</v>
      </c>
      <c r="G15" s="35">
        <f t="shared" si="0"/>
        <v>2.8043443021559411</v>
      </c>
      <c r="H15" s="37">
        <v>397</v>
      </c>
      <c r="I15" s="35">
        <v>61.69</v>
      </c>
      <c r="J15" s="64"/>
      <c r="L15" s="56"/>
    </row>
    <row r="16" spans="1:253" s="38" customFormat="1" ht="15.75" customHeight="1" x14ac:dyDescent="0.2">
      <c r="A16" s="33">
        <v>11</v>
      </c>
      <c r="B16" s="34" t="s">
        <v>20</v>
      </c>
      <c r="C16" s="35">
        <v>0</v>
      </c>
      <c r="D16" s="35">
        <v>2.25</v>
      </c>
      <c r="E16" s="35">
        <v>4.34</v>
      </c>
      <c r="F16" s="36">
        <v>4.42</v>
      </c>
      <c r="G16" s="35">
        <f t="shared" si="0"/>
        <v>22.13319979969955</v>
      </c>
      <c r="H16" s="37">
        <v>101</v>
      </c>
      <c r="I16" s="35">
        <v>19.97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0.17</v>
      </c>
      <c r="D17" s="35">
        <v>2.17</v>
      </c>
      <c r="E17" s="35">
        <v>0</v>
      </c>
      <c r="F17" s="36">
        <v>0</v>
      </c>
      <c r="G17" s="35">
        <f t="shared" si="0"/>
        <v>0</v>
      </c>
      <c r="H17" s="37">
        <v>204</v>
      </c>
      <c r="I17" s="35">
        <v>33.36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38.08</v>
      </c>
      <c r="D18" s="39">
        <f>SUM(D6:D17)</f>
        <v>51.190000000000005</v>
      </c>
      <c r="E18" s="39">
        <f>SUM(E6:E17)</f>
        <v>51.569999999999993</v>
      </c>
      <c r="F18" s="40">
        <f>SUM(F6:F17)</f>
        <v>53.219999999999992</v>
      </c>
      <c r="G18" s="39">
        <f t="shared" si="0"/>
        <v>21.824892351855642</v>
      </c>
      <c r="H18" s="41">
        <f>SUM(H6:H17)</f>
        <v>1757</v>
      </c>
      <c r="I18" s="39">
        <f>SUM(I6:I17)</f>
        <v>243.85000000000002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</v>
      </c>
      <c r="E19" s="35">
        <v>0</v>
      </c>
      <c r="F19" s="36">
        <v>0</v>
      </c>
      <c r="G19" s="35">
        <v>0</v>
      </c>
      <c r="H19" s="37">
        <v>0</v>
      </c>
      <c r="I19" s="35">
        <v>0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5">
        <v>0</v>
      </c>
      <c r="H23" s="37">
        <v>0</v>
      </c>
      <c r="I23" s="35">
        <v>0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15</v>
      </c>
      <c r="I24" s="35">
        <v>2.4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7</v>
      </c>
      <c r="I25" s="35">
        <v>3.85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</v>
      </c>
      <c r="D26" s="35">
        <v>2.66</v>
      </c>
      <c r="E26" s="35">
        <v>2.87</v>
      </c>
      <c r="F26" s="36">
        <v>2.33</v>
      </c>
      <c r="G26" s="35">
        <f t="shared" si="0"/>
        <v>61.477572559366756</v>
      </c>
      <c r="H26" s="37">
        <v>15</v>
      </c>
      <c r="I26" s="35">
        <v>3.79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6">
        <v>0</v>
      </c>
      <c r="G28" s="35">
        <v>0</v>
      </c>
      <c r="H28" s="3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6">
        <v>0</v>
      </c>
      <c r="G29" s="35">
        <v>0</v>
      </c>
      <c r="H29" s="37">
        <v>0</v>
      </c>
      <c r="I29" s="35">
        <v>0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6">
        <v>0</v>
      </c>
      <c r="G30" s="35">
        <f t="shared" si="0"/>
        <v>0</v>
      </c>
      <c r="H30" s="37">
        <v>2</v>
      </c>
      <c r="I30" s="35">
        <v>0.28999999999999998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0.12</v>
      </c>
      <c r="E31" s="35">
        <v>0</v>
      </c>
      <c r="F31" s="36">
        <v>0</v>
      </c>
      <c r="G31" s="35">
        <v>0</v>
      </c>
      <c r="H31" s="3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0.11</v>
      </c>
      <c r="E32" s="35">
        <v>0</v>
      </c>
      <c r="F32" s="36">
        <v>0</v>
      </c>
      <c r="G32" s="35">
        <f t="shared" si="0"/>
        <v>0</v>
      </c>
      <c r="H32" s="37">
        <v>49</v>
      </c>
      <c r="I32" s="35">
        <v>19.440000000000001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6">
        <v>0</v>
      </c>
      <c r="G33" s="35">
        <v>0</v>
      </c>
      <c r="H33" s="3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6">
        <v>0</v>
      </c>
      <c r="G34" s="35">
        <v>0</v>
      </c>
      <c r="H34" s="3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6">
        <v>0</v>
      </c>
      <c r="G35" s="35">
        <v>0</v>
      </c>
      <c r="H35" s="3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6">
        <v>0</v>
      </c>
      <c r="G36" s="35">
        <v>0</v>
      </c>
      <c r="H36" s="3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6">
        <v>0</v>
      </c>
      <c r="G37" s="35">
        <v>0</v>
      </c>
      <c r="H37" s="3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</v>
      </c>
      <c r="D38" s="39">
        <f>SUM(D19:D37)</f>
        <v>2.89</v>
      </c>
      <c r="E38" s="39">
        <f>SUM(E19:E37)</f>
        <v>2.87</v>
      </c>
      <c r="F38" s="40">
        <f>SUM(F19:F37)</f>
        <v>2.33</v>
      </c>
      <c r="G38" s="39">
        <f t="shared" ref="G38:G59" si="1">(F38/I38)*100</f>
        <v>7.8266711454484383</v>
      </c>
      <c r="H38" s="41">
        <f>SUM(H19:H37)</f>
        <v>88</v>
      </c>
      <c r="I38" s="39">
        <f>SUM(I19:I37)</f>
        <v>29.77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</v>
      </c>
      <c r="F39" s="36">
        <v>0</v>
      </c>
      <c r="G39" s="35">
        <v>0</v>
      </c>
      <c r="H39" s="37">
        <v>0</v>
      </c>
      <c r="I39" s="35">
        <v>0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</v>
      </c>
      <c r="F40" s="40">
        <f>SUM(F39:F39)</f>
        <v>0</v>
      </c>
      <c r="G40" s="35">
        <v>0</v>
      </c>
      <c r="H40" s="41">
        <f>SUM(H39:H39)</f>
        <v>0</v>
      </c>
      <c r="I40" s="39">
        <f>SUM(I39:I39)</f>
        <v>0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0</v>
      </c>
      <c r="D41" s="35">
        <v>1.43</v>
      </c>
      <c r="E41" s="35">
        <v>0.09</v>
      </c>
      <c r="F41" s="36">
        <v>0.47</v>
      </c>
      <c r="G41" s="35">
        <f t="shared" si="1"/>
        <v>1.710334788937409</v>
      </c>
      <c r="H41" s="37">
        <v>128</v>
      </c>
      <c r="I41" s="35">
        <v>27.48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0</v>
      </c>
      <c r="D42" s="39">
        <f>SUM(D41:D41)</f>
        <v>1.43</v>
      </c>
      <c r="E42" s="39">
        <f>SUM(E41:E41)</f>
        <v>0.09</v>
      </c>
      <c r="F42" s="40">
        <f>SUM(F41:F41)</f>
        <v>0.47</v>
      </c>
      <c r="G42" s="39">
        <f t="shared" si="1"/>
        <v>1.710334788937409</v>
      </c>
      <c r="H42" s="41">
        <f>SUM(H41:H41)</f>
        <v>128</v>
      </c>
      <c r="I42" s="39">
        <f>SUM(I41:I41)</f>
        <v>27.48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6">
        <v>0</v>
      </c>
      <c r="G43" s="35">
        <v>0</v>
      </c>
      <c r="H43" s="37">
        <v>0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6">
        <v>0</v>
      </c>
      <c r="G44" s="35">
        <v>0</v>
      </c>
      <c r="H44" s="3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6">
        <v>0</v>
      </c>
      <c r="G45" s="35">
        <v>0</v>
      </c>
      <c r="H45" s="3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6">
        <v>0</v>
      </c>
      <c r="G46" s="35">
        <v>0</v>
      </c>
      <c r="H46" s="3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6">
        <v>0</v>
      </c>
      <c r="G47" s="35">
        <v>0</v>
      </c>
      <c r="H47" s="3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6">
        <v>0</v>
      </c>
      <c r="G48" s="35">
        <v>0</v>
      </c>
      <c r="H48" s="3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6">
        <v>0</v>
      </c>
      <c r="G49" s="35">
        <v>0</v>
      </c>
      <c r="H49" s="3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6">
        <v>0</v>
      </c>
      <c r="G50" s="35">
        <v>0</v>
      </c>
      <c r="H50" s="3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40">
        <f>SUM(F43:F50)</f>
        <v>0</v>
      </c>
      <c r="G51" s="35">
        <v>0</v>
      </c>
      <c r="H51" s="41">
        <f>SUM(H43:H50)</f>
        <v>0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6">
        <v>0</v>
      </c>
      <c r="G52" s="35">
        <v>0</v>
      </c>
      <c r="H52" s="3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6">
        <v>0</v>
      </c>
      <c r="G53" s="35">
        <v>0</v>
      </c>
      <c r="H53" s="3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6">
        <v>0</v>
      </c>
      <c r="G54" s="35">
        <v>0</v>
      </c>
      <c r="H54" s="3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6">
        <v>0</v>
      </c>
      <c r="G55" s="35">
        <v>0</v>
      </c>
      <c r="H55" s="3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6">
        <v>0</v>
      </c>
      <c r="G56" s="35">
        <v>0</v>
      </c>
      <c r="H56" s="3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6">
        <v>0</v>
      </c>
      <c r="G57" s="35">
        <v>0</v>
      </c>
      <c r="H57" s="3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40">
        <f>SUM(F52:F57)</f>
        <v>0</v>
      </c>
      <c r="G58" s="39">
        <v>0</v>
      </c>
      <c r="H58" s="41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38.08</v>
      </c>
      <c r="D59" s="39">
        <f>SUM(D18+D38+D40+D42+D51+D58)</f>
        <v>55.510000000000005</v>
      </c>
      <c r="E59" s="39">
        <f>SUM(E18+E38+E40+E42+E51+E58)</f>
        <v>54.529999999999994</v>
      </c>
      <c r="F59" s="40">
        <f>SUM(F18+F38+F40+F42+F51+F58)</f>
        <v>56.019999999999989</v>
      </c>
      <c r="G59" s="39">
        <f t="shared" si="1"/>
        <v>18.605114579873792</v>
      </c>
      <c r="H59" s="41">
        <f>SUM(H18+H38+H40+H42+H51+H58)</f>
        <v>1973</v>
      </c>
      <c r="I59" s="39">
        <f>SUM(I18+I38+I40+I42+I51+I58)</f>
        <v>301.10000000000002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</sheetData>
  <sheetProtection selectLockedCells="1" selectUnlockedCells="1"/>
  <mergeCells count="15">
    <mergeCell ref="A59:B59"/>
    <mergeCell ref="B3:B5"/>
    <mergeCell ref="A3:A5"/>
    <mergeCell ref="J2:J58"/>
    <mergeCell ref="C1:I1"/>
    <mergeCell ref="H2:I2"/>
    <mergeCell ref="H3:I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view="pageBreakPreview" zoomScale="85" zoomScaleNormal="100" zoomScaleSheetLayoutView="85" workbookViewId="0">
      <selection activeCell="L13" sqref="L13:R18"/>
    </sheetView>
  </sheetViews>
  <sheetFormatPr defaultRowHeight="12.75" x14ac:dyDescent="0.2"/>
  <cols>
    <col min="1" max="1" width="6.85546875" style="2" customWidth="1"/>
    <col min="2" max="2" width="37.7109375" style="2" customWidth="1"/>
    <col min="3" max="3" width="16.140625" style="7" customWidth="1"/>
    <col min="4" max="4" width="16.7109375" style="7" customWidth="1"/>
    <col min="5" max="5" width="16.85546875" style="7" customWidth="1"/>
    <col min="6" max="6" width="14.28515625" style="8" customWidth="1"/>
    <col min="7" max="7" width="19.7109375" style="7" customWidth="1"/>
    <col min="8" max="8" width="14.28515625" style="24" customWidth="1"/>
    <col min="9" max="9" width="14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6" customFormat="1" ht="27.75" customHeight="1" x14ac:dyDescent="0.25">
      <c r="A1" s="27" t="s">
        <v>92</v>
      </c>
      <c r="B1" s="27"/>
      <c r="C1" s="81" t="s">
        <v>99</v>
      </c>
      <c r="D1" s="82"/>
      <c r="E1" s="82"/>
      <c r="F1" s="82"/>
      <c r="G1" s="82"/>
      <c r="H1" s="82"/>
      <c r="I1" s="82"/>
    </row>
    <row r="2" spans="1:253" s="22" customFormat="1" ht="18" customHeight="1" x14ac:dyDescent="0.25">
      <c r="A2" s="32"/>
      <c r="B2" s="32"/>
      <c r="C2" s="32" t="s">
        <v>1</v>
      </c>
      <c r="D2" s="32"/>
      <c r="E2" s="32"/>
      <c r="F2" s="32"/>
      <c r="G2" s="32"/>
      <c r="H2" s="70" t="s">
        <v>95</v>
      </c>
      <c r="I2" s="70"/>
      <c r="J2" s="63" t="s">
        <v>93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5.5" customHeight="1" x14ac:dyDescent="0.25">
      <c r="A3" s="62" t="s">
        <v>2</v>
      </c>
      <c r="B3" s="61" t="s">
        <v>3</v>
      </c>
      <c r="C3" s="71" t="s">
        <v>94</v>
      </c>
      <c r="D3" s="71"/>
      <c r="E3" s="71"/>
      <c r="F3" s="71"/>
      <c r="G3" s="71"/>
      <c r="H3" s="66" t="s">
        <v>98</v>
      </c>
      <c r="I3" s="67"/>
      <c r="J3" s="6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1.5" customHeight="1" x14ac:dyDescent="0.25">
      <c r="A4" s="62"/>
      <c r="B4" s="61"/>
      <c r="C4" s="48" t="str">
        <f>T11Q!C4</f>
        <v>As on 31.03.2021</v>
      </c>
      <c r="D4" s="48" t="str">
        <f>T11Q!D4</f>
        <v>As on 31.03.2022</v>
      </c>
      <c r="E4" s="48" t="str">
        <f>T11Q!E4</f>
        <v>As on 31.03.2023</v>
      </c>
      <c r="F4" s="66" t="s">
        <v>97</v>
      </c>
      <c r="G4" s="66"/>
      <c r="H4" s="67"/>
      <c r="I4" s="67"/>
      <c r="J4" s="63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9.5" customHeight="1" x14ac:dyDescent="0.25">
      <c r="A5" s="62"/>
      <c r="B5" s="61"/>
      <c r="C5" s="48" t="s">
        <v>6</v>
      </c>
      <c r="D5" s="48" t="s">
        <v>6</v>
      </c>
      <c r="E5" s="48" t="s">
        <v>6</v>
      </c>
      <c r="F5" s="48" t="s">
        <v>6</v>
      </c>
      <c r="G5" s="48" t="s">
        <v>70</v>
      </c>
      <c r="H5" s="49" t="s">
        <v>8</v>
      </c>
      <c r="I5" s="43" t="s">
        <v>9</v>
      </c>
      <c r="J5" s="63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8" customFormat="1" ht="15.75" customHeight="1" x14ac:dyDescent="0.2">
      <c r="A6" s="33">
        <v>1</v>
      </c>
      <c r="B6" s="34" t="s">
        <v>10</v>
      </c>
      <c r="C6" s="35">
        <v>0</v>
      </c>
      <c r="D6" s="35">
        <v>0</v>
      </c>
      <c r="E6" s="35">
        <v>0.74</v>
      </c>
      <c r="F6" s="36">
        <v>0.82</v>
      </c>
      <c r="G6" s="35">
        <f t="shared" ref="G6:G59" si="0">(F6/I6)*100</f>
        <v>22.343324250681199</v>
      </c>
      <c r="H6" s="37">
        <v>4927</v>
      </c>
      <c r="I6" s="35">
        <v>3.67</v>
      </c>
      <c r="J6" s="64"/>
    </row>
    <row r="7" spans="1:253" s="38" customFormat="1" ht="15.75" customHeight="1" x14ac:dyDescent="0.2">
      <c r="A7" s="33">
        <v>2</v>
      </c>
      <c r="B7" s="34" t="s">
        <v>11</v>
      </c>
      <c r="C7" s="35">
        <v>0</v>
      </c>
      <c r="D7" s="35">
        <v>0</v>
      </c>
      <c r="E7" s="35">
        <v>0.1</v>
      </c>
      <c r="F7" s="36">
        <v>0.09</v>
      </c>
      <c r="G7" s="35">
        <f t="shared" si="0"/>
        <v>5.0847457627118642</v>
      </c>
      <c r="H7" s="37">
        <v>1978</v>
      </c>
      <c r="I7" s="35">
        <v>1.77</v>
      </c>
      <c r="J7" s="64"/>
    </row>
    <row r="8" spans="1:253" s="38" customFormat="1" ht="15.75" customHeight="1" x14ac:dyDescent="0.2">
      <c r="A8" s="33">
        <v>3</v>
      </c>
      <c r="B8" s="34" t="s">
        <v>12</v>
      </c>
      <c r="C8" s="35">
        <v>0</v>
      </c>
      <c r="D8" s="35">
        <v>0</v>
      </c>
      <c r="E8" s="35">
        <v>0.28000000000000003</v>
      </c>
      <c r="F8" s="36">
        <v>0.23</v>
      </c>
      <c r="G8" s="35">
        <f t="shared" si="0"/>
        <v>16.197183098591552</v>
      </c>
      <c r="H8" s="37">
        <v>1387</v>
      </c>
      <c r="I8" s="35">
        <v>1.42</v>
      </c>
      <c r="J8" s="64"/>
    </row>
    <row r="9" spans="1:253" s="38" customFormat="1" ht="15.75" customHeight="1" x14ac:dyDescent="0.2">
      <c r="A9" s="33">
        <v>4</v>
      </c>
      <c r="B9" s="34" t="s">
        <v>13</v>
      </c>
      <c r="C9" s="35">
        <v>0</v>
      </c>
      <c r="D9" s="35">
        <v>0</v>
      </c>
      <c r="E9" s="35">
        <v>0.28000000000000003</v>
      </c>
      <c r="F9" s="36">
        <v>0.28000000000000003</v>
      </c>
      <c r="G9" s="35">
        <f t="shared" si="0"/>
        <v>15.135135135135137</v>
      </c>
      <c r="H9" s="37">
        <v>1573</v>
      </c>
      <c r="I9" s="35">
        <v>1.85</v>
      </c>
      <c r="J9" s="64"/>
    </row>
    <row r="10" spans="1:253" s="38" customFormat="1" ht="15.75" customHeight="1" x14ac:dyDescent="0.2">
      <c r="A10" s="33">
        <v>5</v>
      </c>
      <c r="B10" s="34" t="s">
        <v>14</v>
      </c>
      <c r="C10" s="35">
        <v>0</v>
      </c>
      <c r="D10" s="35">
        <v>0</v>
      </c>
      <c r="E10" s="35">
        <v>0.12</v>
      </c>
      <c r="F10" s="36">
        <v>0.18</v>
      </c>
      <c r="G10" s="35">
        <f t="shared" si="0"/>
        <v>15.789473684210527</v>
      </c>
      <c r="H10" s="37">
        <v>912</v>
      </c>
      <c r="I10" s="35">
        <v>1.1399999999999999</v>
      </c>
      <c r="J10" s="64"/>
    </row>
    <row r="11" spans="1:253" s="38" customFormat="1" ht="15.75" customHeight="1" x14ac:dyDescent="0.2">
      <c r="A11" s="33">
        <v>6</v>
      </c>
      <c r="B11" s="34" t="s">
        <v>15</v>
      </c>
      <c r="C11" s="35">
        <v>0</v>
      </c>
      <c r="D11" s="35">
        <v>0</v>
      </c>
      <c r="E11" s="35">
        <v>0.26</v>
      </c>
      <c r="F11" s="36">
        <v>0.21</v>
      </c>
      <c r="G11" s="35">
        <f t="shared" si="0"/>
        <v>12.5</v>
      </c>
      <c r="H11" s="37">
        <v>1717</v>
      </c>
      <c r="I11" s="35">
        <v>1.68</v>
      </c>
      <c r="J11" s="64"/>
    </row>
    <row r="12" spans="1:253" s="38" customFormat="1" ht="15.75" customHeight="1" x14ac:dyDescent="0.2">
      <c r="A12" s="33">
        <v>7</v>
      </c>
      <c r="B12" s="34" t="s">
        <v>16</v>
      </c>
      <c r="C12" s="35">
        <v>0</v>
      </c>
      <c r="D12" s="35">
        <v>0</v>
      </c>
      <c r="E12" s="35">
        <v>0</v>
      </c>
      <c r="F12" s="36">
        <v>0.24</v>
      </c>
      <c r="G12" s="35">
        <f t="shared" si="0"/>
        <v>17.518248175182478</v>
      </c>
      <c r="H12" s="37">
        <v>1056</v>
      </c>
      <c r="I12" s="35">
        <v>1.37</v>
      </c>
      <c r="J12" s="64"/>
    </row>
    <row r="13" spans="1:253" s="38" customFormat="1" ht="15.75" customHeight="1" x14ac:dyDescent="0.2">
      <c r="A13" s="33">
        <v>8</v>
      </c>
      <c r="B13" s="34" t="s">
        <v>17</v>
      </c>
      <c r="C13" s="35">
        <v>0</v>
      </c>
      <c r="D13" s="35">
        <v>0</v>
      </c>
      <c r="E13" s="35">
        <v>0.1</v>
      </c>
      <c r="F13" s="36">
        <v>7.0000000000000007E-2</v>
      </c>
      <c r="G13" s="35">
        <f t="shared" si="0"/>
        <v>16.666666666666668</v>
      </c>
      <c r="H13" s="37">
        <v>298</v>
      </c>
      <c r="I13" s="35">
        <v>0.42</v>
      </c>
      <c r="J13" s="64"/>
    </row>
    <row r="14" spans="1:253" s="38" customFormat="1" ht="15.75" customHeight="1" x14ac:dyDescent="0.2">
      <c r="A14" s="33">
        <v>9</v>
      </c>
      <c r="B14" s="34" t="s">
        <v>18</v>
      </c>
      <c r="C14" s="35">
        <v>0</v>
      </c>
      <c r="D14" s="35">
        <v>0</v>
      </c>
      <c r="E14" s="35">
        <v>0.08</v>
      </c>
      <c r="F14" s="36">
        <v>0.17</v>
      </c>
      <c r="G14" s="35">
        <f t="shared" si="0"/>
        <v>8.0188679245283012</v>
      </c>
      <c r="H14" s="37">
        <v>3298</v>
      </c>
      <c r="I14" s="35">
        <v>2.12</v>
      </c>
      <c r="J14" s="64"/>
    </row>
    <row r="15" spans="1:253" s="38" customFormat="1" ht="15.75" customHeight="1" x14ac:dyDescent="0.2">
      <c r="A15" s="33">
        <v>10</v>
      </c>
      <c r="B15" s="34" t="s">
        <v>19</v>
      </c>
      <c r="C15" s="35">
        <v>0</v>
      </c>
      <c r="D15" s="35">
        <v>0</v>
      </c>
      <c r="E15" s="35">
        <v>0</v>
      </c>
      <c r="F15" s="36">
        <v>3.95</v>
      </c>
      <c r="G15" s="35">
        <f t="shared" si="0"/>
        <v>20.943796394485688</v>
      </c>
      <c r="H15" s="37">
        <v>15495</v>
      </c>
      <c r="I15" s="35">
        <v>18.86</v>
      </c>
      <c r="J15" s="64"/>
      <c r="L15" s="56"/>
    </row>
    <row r="16" spans="1:253" s="38" customFormat="1" ht="15.75" customHeight="1" x14ac:dyDescent="0.2">
      <c r="A16" s="33">
        <v>11</v>
      </c>
      <c r="B16" s="34" t="s">
        <v>20</v>
      </c>
      <c r="C16" s="35">
        <v>0</v>
      </c>
      <c r="D16" s="35">
        <v>0</v>
      </c>
      <c r="E16" s="35">
        <v>0.1</v>
      </c>
      <c r="F16" s="36">
        <v>0.05</v>
      </c>
      <c r="G16" s="35">
        <f t="shared" si="0"/>
        <v>6.4935064935064943</v>
      </c>
      <c r="H16" s="37">
        <v>1042</v>
      </c>
      <c r="I16" s="35">
        <v>0.77</v>
      </c>
      <c r="J16" s="64"/>
    </row>
    <row r="17" spans="1:10" s="38" customFormat="1" ht="15.75" customHeight="1" x14ac:dyDescent="0.2">
      <c r="A17" s="33">
        <v>12</v>
      </c>
      <c r="B17" s="34" t="s">
        <v>21</v>
      </c>
      <c r="C17" s="35">
        <v>0</v>
      </c>
      <c r="D17" s="35">
        <v>0</v>
      </c>
      <c r="E17" s="35">
        <v>0.32</v>
      </c>
      <c r="F17" s="36">
        <v>0.57999999999999996</v>
      </c>
      <c r="G17" s="35">
        <f t="shared" si="0"/>
        <v>31.868131868131865</v>
      </c>
      <c r="H17" s="37">
        <v>2268</v>
      </c>
      <c r="I17" s="35">
        <v>1.82</v>
      </c>
      <c r="J17" s="64"/>
    </row>
    <row r="18" spans="1:10" s="42" customFormat="1" ht="15.75" customHeight="1" x14ac:dyDescent="0.25">
      <c r="A18" s="59" t="s">
        <v>22</v>
      </c>
      <c r="B18" s="60"/>
      <c r="C18" s="39">
        <f>SUM(C6:C17)</f>
        <v>0</v>
      </c>
      <c r="D18" s="39">
        <f>SUM(D6:D17)</f>
        <v>0</v>
      </c>
      <c r="E18" s="39">
        <f>SUM(E6:E17)</f>
        <v>2.38</v>
      </c>
      <c r="F18" s="40">
        <f>SUM(F6:F17)</f>
        <v>6.87</v>
      </c>
      <c r="G18" s="39">
        <f t="shared" si="0"/>
        <v>18.622933044185416</v>
      </c>
      <c r="H18" s="41">
        <f>SUM(H6:H17)</f>
        <v>35951</v>
      </c>
      <c r="I18" s="39">
        <f>SUM(I6:I17)</f>
        <v>36.89</v>
      </c>
      <c r="J18" s="65"/>
    </row>
    <row r="19" spans="1:10" s="38" customFormat="1" ht="15.75" customHeight="1" x14ac:dyDescent="0.2">
      <c r="A19" s="33">
        <v>13</v>
      </c>
      <c r="B19" s="34" t="s">
        <v>23</v>
      </c>
      <c r="C19" s="35">
        <v>0</v>
      </c>
      <c r="D19" s="35">
        <v>0</v>
      </c>
      <c r="E19" s="35">
        <v>0.04</v>
      </c>
      <c r="F19" s="36">
        <v>0.01</v>
      </c>
      <c r="G19" s="35">
        <f t="shared" si="0"/>
        <v>25</v>
      </c>
      <c r="H19" s="37">
        <v>70</v>
      </c>
      <c r="I19" s="35">
        <v>0.04</v>
      </c>
      <c r="J19" s="64"/>
    </row>
    <row r="20" spans="1:10" s="38" customFormat="1" ht="15.75" customHeight="1" x14ac:dyDescent="0.2">
      <c r="A20" s="33">
        <v>14</v>
      </c>
      <c r="B20" s="34" t="s">
        <v>24</v>
      </c>
      <c r="C20" s="35">
        <v>0</v>
      </c>
      <c r="D20" s="35">
        <v>0</v>
      </c>
      <c r="E20" s="35">
        <v>0</v>
      </c>
      <c r="F20" s="36">
        <v>0</v>
      </c>
      <c r="G20" s="35">
        <v>0</v>
      </c>
      <c r="H20" s="37">
        <v>0</v>
      </c>
      <c r="I20" s="35">
        <v>0</v>
      </c>
      <c r="J20" s="64"/>
    </row>
    <row r="21" spans="1:10" s="38" customFormat="1" ht="15.75" customHeight="1" x14ac:dyDescent="0.2">
      <c r="A21" s="33">
        <v>15</v>
      </c>
      <c r="B21" s="34" t="s">
        <v>25</v>
      </c>
      <c r="C21" s="35">
        <v>0</v>
      </c>
      <c r="D21" s="35">
        <v>0</v>
      </c>
      <c r="E21" s="35">
        <v>0</v>
      </c>
      <c r="F21" s="36">
        <v>0</v>
      </c>
      <c r="G21" s="35">
        <v>0</v>
      </c>
      <c r="H21" s="37">
        <v>0</v>
      </c>
      <c r="I21" s="35">
        <v>0</v>
      </c>
      <c r="J21" s="64"/>
    </row>
    <row r="22" spans="1:10" s="38" customFormat="1" ht="15.75" customHeight="1" x14ac:dyDescent="0.2">
      <c r="A22" s="33">
        <v>16</v>
      </c>
      <c r="B22" s="34" t="s">
        <v>26</v>
      </c>
      <c r="C22" s="35">
        <v>0</v>
      </c>
      <c r="D22" s="35">
        <v>0</v>
      </c>
      <c r="E22" s="35">
        <v>0</v>
      </c>
      <c r="F22" s="36">
        <v>0</v>
      </c>
      <c r="G22" s="35">
        <v>0</v>
      </c>
      <c r="H22" s="37">
        <v>0</v>
      </c>
      <c r="I22" s="35">
        <v>0</v>
      </c>
      <c r="J22" s="64"/>
    </row>
    <row r="23" spans="1:10" s="38" customFormat="1" ht="15.75" customHeight="1" x14ac:dyDescent="0.2">
      <c r="A23" s="33">
        <v>17</v>
      </c>
      <c r="B23" s="34" t="s">
        <v>27</v>
      </c>
      <c r="C23" s="35">
        <v>0</v>
      </c>
      <c r="D23" s="35">
        <v>0</v>
      </c>
      <c r="E23" s="35">
        <v>0</v>
      </c>
      <c r="F23" s="36">
        <v>0</v>
      </c>
      <c r="G23" s="35">
        <f t="shared" si="0"/>
        <v>0</v>
      </c>
      <c r="H23" s="37">
        <v>10</v>
      </c>
      <c r="I23" s="35">
        <v>0.01</v>
      </c>
      <c r="J23" s="64"/>
    </row>
    <row r="24" spans="1:10" s="38" customFormat="1" ht="15.75" customHeight="1" x14ac:dyDescent="0.2">
      <c r="A24" s="33">
        <v>18</v>
      </c>
      <c r="B24" s="34" t="s">
        <v>28</v>
      </c>
      <c r="C24" s="35">
        <v>0</v>
      </c>
      <c r="D24" s="35">
        <v>0</v>
      </c>
      <c r="E24" s="35">
        <v>0</v>
      </c>
      <c r="F24" s="36">
        <v>0</v>
      </c>
      <c r="G24" s="35">
        <f t="shared" si="0"/>
        <v>0</v>
      </c>
      <c r="H24" s="37">
        <v>13</v>
      </c>
      <c r="I24" s="35">
        <v>0.02</v>
      </c>
      <c r="J24" s="64"/>
    </row>
    <row r="25" spans="1:10" s="38" customFormat="1" ht="15.75" customHeight="1" x14ac:dyDescent="0.2">
      <c r="A25" s="33">
        <v>19</v>
      </c>
      <c r="B25" s="34" t="s">
        <v>29</v>
      </c>
      <c r="C25" s="35">
        <v>0</v>
      </c>
      <c r="D25" s="35">
        <v>0</v>
      </c>
      <c r="E25" s="35">
        <v>0</v>
      </c>
      <c r="F25" s="36">
        <v>0</v>
      </c>
      <c r="G25" s="35">
        <f t="shared" si="0"/>
        <v>0</v>
      </c>
      <c r="H25" s="37">
        <v>94</v>
      </c>
      <c r="I25" s="35">
        <v>0.09</v>
      </c>
      <c r="J25" s="64"/>
    </row>
    <row r="26" spans="1:10" s="38" customFormat="1" ht="15.75" customHeight="1" x14ac:dyDescent="0.2">
      <c r="A26" s="33">
        <v>20</v>
      </c>
      <c r="B26" s="34" t="s">
        <v>30</v>
      </c>
      <c r="C26" s="35">
        <v>0</v>
      </c>
      <c r="D26" s="35">
        <v>0</v>
      </c>
      <c r="E26" s="35">
        <v>0.03</v>
      </c>
      <c r="F26" s="36">
        <v>0.03</v>
      </c>
      <c r="G26" s="35">
        <f t="shared" si="0"/>
        <v>6.5217391304347823</v>
      </c>
      <c r="H26" s="37">
        <v>403</v>
      </c>
      <c r="I26" s="35">
        <v>0.46</v>
      </c>
      <c r="J26" s="64"/>
    </row>
    <row r="27" spans="1:10" s="38" customFormat="1" ht="15.75" customHeight="1" x14ac:dyDescent="0.2">
      <c r="A27" s="33">
        <v>21</v>
      </c>
      <c r="B27" s="34" t="s">
        <v>31</v>
      </c>
      <c r="C27" s="35">
        <v>0</v>
      </c>
      <c r="D27" s="35">
        <v>0</v>
      </c>
      <c r="E27" s="35">
        <v>0</v>
      </c>
      <c r="F27" s="36">
        <v>0</v>
      </c>
      <c r="G27" s="35">
        <v>0</v>
      </c>
      <c r="H27" s="37">
        <v>0</v>
      </c>
      <c r="I27" s="35">
        <v>0</v>
      </c>
      <c r="J27" s="64"/>
    </row>
    <row r="28" spans="1:10" s="38" customFormat="1" ht="15.75" customHeight="1" x14ac:dyDescent="0.2">
      <c r="A28" s="33">
        <v>22</v>
      </c>
      <c r="B28" s="34" t="s">
        <v>32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47">
        <v>0</v>
      </c>
      <c r="I28" s="35">
        <v>0</v>
      </c>
      <c r="J28" s="64"/>
    </row>
    <row r="29" spans="1:10" s="38" customFormat="1" ht="15.75" customHeight="1" x14ac:dyDescent="0.2">
      <c r="A29" s="33">
        <v>23</v>
      </c>
      <c r="B29" s="34" t="s">
        <v>33</v>
      </c>
      <c r="C29" s="35">
        <v>0</v>
      </c>
      <c r="D29" s="35">
        <v>0</v>
      </c>
      <c r="E29" s="35">
        <v>0</v>
      </c>
      <c r="F29" s="35">
        <v>0.01</v>
      </c>
      <c r="G29" s="35">
        <f t="shared" si="0"/>
        <v>25</v>
      </c>
      <c r="H29" s="47">
        <v>23</v>
      </c>
      <c r="I29" s="35">
        <v>0.04</v>
      </c>
      <c r="J29" s="64"/>
    </row>
    <row r="30" spans="1:10" s="38" customFormat="1" ht="15.75" customHeight="1" x14ac:dyDescent="0.2">
      <c r="A30" s="33">
        <v>24</v>
      </c>
      <c r="B30" s="34" t="s">
        <v>34</v>
      </c>
      <c r="C30" s="35">
        <v>0</v>
      </c>
      <c r="D30" s="35">
        <v>0</v>
      </c>
      <c r="E30" s="35">
        <v>0</v>
      </c>
      <c r="F30" s="35">
        <v>0</v>
      </c>
      <c r="G30" s="35">
        <f t="shared" si="0"/>
        <v>0</v>
      </c>
      <c r="H30" s="47">
        <v>23</v>
      </c>
      <c r="I30" s="35">
        <v>0.01</v>
      </c>
      <c r="J30" s="64"/>
    </row>
    <row r="31" spans="1:10" s="38" customFormat="1" ht="15.75" customHeight="1" x14ac:dyDescent="0.2">
      <c r="A31" s="33">
        <v>25</v>
      </c>
      <c r="B31" s="34" t="s">
        <v>35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47">
        <v>0</v>
      </c>
      <c r="I31" s="35">
        <v>0</v>
      </c>
      <c r="J31" s="64"/>
    </row>
    <row r="32" spans="1:10" s="38" customFormat="1" ht="15.75" customHeight="1" x14ac:dyDescent="0.2">
      <c r="A32" s="33">
        <v>26</v>
      </c>
      <c r="B32" s="34" t="s">
        <v>36</v>
      </c>
      <c r="C32" s="35">
        <v>0</v>
      </c>
      <c r="D32" s="35">
        <v>0</v>
      </c>
      <c r="E32" s="35">
        <v>0</v>
      </c>
      <c r="F32" s="35">
        <v>0</v>
      </c>
      <c r="G32" s="35">
        <f t="shared" si="0"/>
        <v>0</v>
      </c>
      <c r="H32" s="47">
        <v>10</v>
      </c>
      <c r="I32" s="35">
        <v>0.01</v>
      </c>
      <c r="J32" s="64"/>
    </row>
    <row r="33" spans="1:10" s="38" customFormat="1" ht="15.75" customHeight="1" x14ac:dyDescent="0.2">
      <c r="A33" s="33">
        <v>27</v>
      </c>
      <c r="B33" s="34" t="s">
        <v>37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47">
        <v>0</v>
      </c>
      <c r="I33" s="35">
        <v>0</v>
      </c>
      <c r="J33" s="64"/>
    </row>
    <row r="34" spans="1:10" s="38" customFormat="1" ht="15.75" customHeight="1" x14ac:dyDescent="0.2">
      <c r="A34" s="33">
        <v>28</v>
      </c>
      <c r="B34" s="34" t="s">
        <v>38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47">
        <v>0</v>
      </c>
      <c r="I34" s="35">
        <v>0</v>
      </c>
      <c r="J34" s="64"/>
    </row>
    <row r="35" spans="1:10" s="38" customFormat="1" ht="15.75" customHeight="1" x14ac:dyDescent="0.2">
      <c r="A35" s="33">
        <v>29</v>
      </c>
      <c r="B35" s="34" t="s">
        <v>39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47">
        <v>0</v>
      </c>
      <c r="I35" s="35">
        <v>0</v>
      </c>
      <c r="J35" s="64"/>
    </row>
    <row r="36" spans="1:10" s="38" customFormat="1" ht="15.75" customHeight="1" x14ac:dyDescent="0.2">
      <c r="A36" s="33">
        <v>30</v>
      </c>
      <c r="B36" s="34" t="s">
        <v>40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47">
        <v>0</v>
      </c>
      <c r="I36" s="35">
        <v>0</v>
      </c>
      <c r="J36" s="64"/>
    </row>
    <row r="37" spans="1:10" s="38" customFormat="1" ht="15.75" customHeight="1" x14ac:dyDescent="0.2">
      <c r="A37" s="33">
        <v>31</v>
      </c>
      <c r="B37" s="34" t="s">
        <v>41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47">
        <v>0</v>
      </c>
      <c r="I37" s="35">
        <v>0</v>
      </c>
      <c r="J37" s="64"/>
    </row>
    <row r="38" spans="1:10" s="42" customFormat="1" ht="15.75" customHeight="1" x14ac:dyDescent="0.25">
      <c r="A38" s="59" t="s">
        <v>42</v>
      </c>
      <c r="B38" s="60"/>
      <c r="C38" s="39">
        <f>SUM(C19:C37)</f>
        <v>0</v>
      </c>
      <c r="D38" s="39">
        <f>SUM(D19:D37)</f>
        <v>0</v>
      </c>
      <c r="E38" s="39">
        <f>SUM(E19:E37)</f>
        <v>7.0000000000000007E-2</v>
      </c>
      <c r="F38" s="39">
        <f>SUM(F19:F37)</f>
        <v>0.05</v>
      </c>
      <c r="G38" s="39">
        <f t="shared" si="0"/>
        <v>7.3529411764705888</v>
      </c>
      <c r="H38" s="55">
        <f>SUM(H19:H37)</f>
        <v>646</v>
      </c>
      <c r="I38" s="39">
        <f>SUM(I19:I37)</f>
        <v>0.68</v>
      </c>
      <c r="J38" s="65"/>
    </row>
    <row r="39" spans="1:10" s="38" customFormat="1" ht="15.75" customHeight="1" x14ac:dyDescent="0.2">
      <c r="A39" s="33">
        <v>32</v>
      </c>
      <c r="B39" s="34" t="s">
        <v>43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47">
        <v>0</v>
      </c>
      <c r="I39" s="35">
        <v>0</v>
      </c>
      <c r="J39" s="64"/>
    </row>
    <row r="40" spans="1:10" s="42" customFormat="1" ht="15.75" customHeight="1" x14ac:dyDescent="0.25">
      <c r="A40" s="59" t="s">
        <v>44</v>
      </c>
      <c r="B40" s="60"/>
      <c r="C40" s="39">
        <f>SUM(C39:C39)</f>
        <v>0</v>
      </c>
      <c r="D40" s="39">
        <f>SUM(D39:D39)</f>
        <v>0</v>
      </c>
      <c r="E40" s="39">
        <f>SUM(E39:E39)</f>
        <v>0</v>
      </c>
      <c r="F40" s="39">
        <f>SUM(F39:F39)</f>
        <v>0</v>
      </c>
      <c r="G40" s="35">
        <v>0</v>
      </c>
      <c r="H40" s="55">
        <f>SUM(H39:H39)</f>
        <v>0</v>
      </c>
      <c r="I40" s="39">
        <f>SUM(I39:I39)</f>
        <v>0</v>
      </c>
      <c r="J40" s="65"/>
    </row>
    <row r="41" spans="1:10" s="38" customFormat="1" ht="15.75" customHeight="1" x14ac:dyDescent="0.2">
      <c r="A41" s="33">
        <v>33</v>
      </c>
      <c r="B41" s="34" t="s">
        <v>45</v>
      </c>
      <c r="C41" s="35">
        <v>0</v>
      </c>
      <c r="D41" s="35">
        <v>0</v>
      </c>
      <c r="E41" s="35">
        <v>0.28000000000000003</v>
      </c>
      <c r="F41" s="35">
        <v>0.22</v>
      </c>
      <c r="G41" s="35">
        <f t="shared" si="0"/>
        <v>10.576923076923077</v>
      </c>
      <c r="H41" s="47">
        <v>1492</v>
      </c>
      <c r="I41" s="35">
        <v>2.08</v>
      </c>
      <c r="J41" s="64"/>
    </row>
    <row r="42" spans="1:10" s="42" customFormat="1" ht="15.75" customHeight="1" x14ac:dyDescent="0.25">
      <c r="A42" s="59" t="s">
        <v>46</v>
      </c>
      <c r="B42" s="60"/>
      <c r="C42" s="39">
        <f>SUM(C41:C41)</f>
        <v>0</v>
      </c>
      <c r="D42" s="39">
        <f>SUM(D41:D41)</f>
        <v>0</v>
      </c>
      <c r="E42" s="39">
        <f>SUM(E41:E41)</f>
        <v>0.28000000000000003</v>
      </c>
      <c r="F42" s="39">
        <f>SUM(F41:F41)</f>
        <v>0.22</v>
      </c>
      <c r="G42" s="39">
        <f t="shared" si="0"/>
        <v>10.576923076923077</v>
      </c>
      <c r="H42" s="55">
        <f>SUM(H41:H41)</f>
        <v>1492</v>
      </c>
      <c r="I42" s="39">
        <f>SUM(I41:I41)</f>
        <v>2.08</v>
      </c>
      <c r="J42" s="65"/>
    </row>
    <row r="43" spans="1:10" s="38" customFormat="1" ht="15.75" customHeight="1" x14ac:dyDescent="0.2">
      <c r="A43" s="33">
        <v>34</v>
      </c>
      <c r="B43" s="34" t="s">
        <v>47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47">
        <v>2</v>
      </c>
      <c r="I43" s="35">
        <v>0</v>
      </c>
      <c r="J43" s="64"/>
    </row>
    <row r="44" spans="1:10" s="38" customFormat="1" ht="15.75" customHeight="1" x14ac:dyDescent="0.2">
      <c r="A44" s="33">
        <v>35</v>
      </c>
      <c r="B44" s="34" t="s">
        <v>48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7">
        <v>0</v>
      </c>
      <c r="I44" s="35">
        <v>0</v>
      </c>
      <c r="J44" s="64"/>
    </row>
    <row r="45" spans="1:10" s="38" customFormat="1" ht="15.75" customHeight="1" x14ac:dyDescent="0.2">
      <c r="A45" s="33">
        <v>36</v>
      </c>
      <c r="B45" s="34" t="s">
        <v>49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47">
        <v>0</v>
      </c>
      <c r="I45" s="35">
        <v>0</v>
      </c>
      <c r="J45" s="64"/>
    </row>
    <row r="46" spans="1:10" s="38" customFormat="1" ht="15.75" customHeight="1" x14ac:dyDescent="0.2">
      <c r="A46" s="33">
        <v>37</v>
      </c>
      <c r="B46" s="34" t="s">
        <v>50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47">
        <v>0</v>
      </c>
      <c r="I46" s="35">
        <v>0</v>
      </c>
      <c r="J46" s="64"/>
    </row>
    <row r="47" spans="1:10" s="38" customFormat="1" ht="15.75" customHeight="1" x14ac:dyDescent="0.2">
      <c r="A47" s="33">
        <v>38</v>
      </c>
      <c r="B47" s="34" t="s">
        <v>51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47">
        <v>0</v>
      </c>
      <c r="I47" s="35">
        <v>0</v>
      </c>
      <c r="J47" s="64"/>
    </row>
    <row r="48" spans="1:10" s="38" customFormat="1" ht="15.75" customHeight="1" x14ac:dyDescent="0.2">
      <c r="A48" s="33">
        <v>39</v>
      </c>
      <c r="B48" s="34" t="s">
        <v>52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47">
        <v>0</v>
      </c>
      <c r="I48" s="35">
        <v>0</v>
      </c>
      <c r="J48" s="64"/>
    </row>
    <row r="49" spans="1:10" s="38" customFormat="1" ht="15.75" customHeight="1" x14ac:dyDescent="0.2">
      <c r="A49" s="33">
        <v>40</v>
      </c>
      <c r="B49" s="34" t="s">
        <v>53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47">
        <v>0</v>
      </c>
      <c r="I49" s="35">
        <v>0</v>
      </c>
      <c r="J49" s="64"/>
    </row>
    <row r="50" spans="1:10" s="38" customFormat="1" ht="15.75" customHeight="1" x14ac:dyDescent="0.2">
      <c r="A50" s="33">
        <v>41</v>
      </c>
      <c r="B50" s="34" t="s">
        <v>54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7">
        <v>0</v>
      </c>
      <c r="I50" s="35">
        <v>0</v>
      </c>
      <c r="J50" s="64"/>
    </row>
    <row r="51" spans="1:10" s="42" customFormat="1" ht="15.75" customHeight="1" x14ac:dyDescent="0.25">
      <c r="A51" s="59" t="s">
        <v>55</v>
      </c>
      <c r="B51" s="60"/>
      <c r="C51" s="39">
        <f>SUM(C43:C50)</f>
        <v>0</v>
      </c>
      <c r="D51" s="39">
        <f>SUM(D43:D50)</f>
        <v>0</v>
      </c>
      <c r="E51" s="39">
        <f>SUM(E43:E50)</f>
        <v>0</v>
      </c>
      <c r="F51" s="39">
        <f>SUM(F43:F50)</f>
        <v>0</v>
      </c>
      <c r="G51" s="39">
        <v>0</v>
      </c>
      <c r="H51" s="55">
        <f>SUM(H43:H50)</f>
        <v>2</v>
      </c>
      <c r="I51" s="39">
        <f>SUM(I43:I50)</f>
        <v>0</v>
      </c>
      <c r="J51" s="65"/>
    </row>
    <row r="52" spans="1:10" s="38" customFormat="1" ht="15.75" customHeight="1" x14ac:dyDescent="0.2">
      <c r="A52" s="33">
        <v>42</v>
      </c>
      <c r="B52" s="34" t="s">
        <v>56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7">
        <v>0</v>
      </c>
      <c r="I52" s="35">
        <v>0</v>
      </c>
      <c r="J52" s="64"/>
    </row>
    <row r="53" spans="1:10" s="38" customFormat="1" ht="15.75" customHeight="1" x14ac:dyDescent="0.2">
      <c r="A53" s="33">
        <v>43</v>
      </c>
      <c r="B53" s="34" t="s">
        <v>57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47">
        <v>0</v>
      </c>
      <c r="I53" s="35">
        <v>0</v>
      </c>
      <c r="J53" s="64"/>
    </row>
    <row r="54" spans="1:10" s="38" customFormat="1" ht="15.75" customHeight="1" x14ac:dyDescent="0.2">
      <c r="A54" s="33">
        <v>44</v>
      </c>
      <c r="B54" s="34" t="s">
        <v>58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47">
        <v>0</v>
      </c>
      <c r="I54" s="35">
        <v>0</v>
      </c>
      <c r="J54" s="64"/>
    </row>
    <row r="55" spans="1:10" s="38" customFormat="1" ht="15.75" customHeight="1" x14ac:dyDescent="0.2">
      <c r="A55" s="33">
        <v>45</v>
      </c>
      <c r="B55" s="34" t="s">
        <v>59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47">
        <v>0</v>
      </c>
      <c r="I55" s="35">
        <v>0</v>
      </c>
      <c r="J55" s="64"/>
    </row>
    <row r="56" spans="1:10" s="38" customFormat="1" ht="15.75" customHeight="1" x14ac:dyDescent="0.2">
      <c r="A56" s="33">
        <v>46</v>
      </c>
      <c r="B56" s="34" t="s">
        <v>60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47">
        <v>0</v>
      </c>
      <c r="I56" s="35">
        <v>0</v>
      </c>
      <c r="J56" s="64"/>
    </row>
    <row r="57" spans="1:10" s="38" customFormat="1" ht="15.75" customHeight="1" x14ac:dyDescent="0.2">
      <c r="A57" s="33">
        <v>47</v>
      </c>
      <c r="B57" s="34" t="s">
        <v>61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47">
        <v>0</v>
      </c>
      <c r="I57" s="35">
        <v>0</v>
      </c>
      <c r="J57" s="64"/>
    </row>
    <row r="58" spans="1:10" s="42" customFormat="1" ht="15.75" customHeight="1" x14ac:dyDescent="0.25">
      <c r="A58" s="59" t="s">
        <v>62</v>
      </c>
      <c r="B58" s="60"/>
      <c r="C58" s="39">
        <f>SUM(C52:C57)</f>
        <v>0</v>
      </c>
      <c r="D58" s="39">
        <f>SUM(D52:D57)</f>
        <v>0</v>
      </c>
      <c r="E58" s="39">
        <f>SUM(E52:E57)</f>
        <v>0</v>
      </c>
      <c r="F58" s="39">
        <f>SUM(F52:F57)</f>
        <v>0</v>
      </c>
      <c r="G58" s="39">
        <v>0</v>
      </c>
      <c r="H58" s="55">
        <f>SUM(H52:H57)</f>
        <v>0</v>
      </c>
      <c r="I58" s="39">
        <f>SUM(I52:I57)</f>
        <v>0</v>
      </c>
      <c r="J58" s="65"/>
    </row>
    <row r="59" spans="1:10" s="42" customFormat="1" ht="15.75" customHeight="1" x14ac:dyDescent="0.25">
      <c r="A59" s="59" t="s">
        <v>63</v>
      </c>
      <c r="B59" s="60"/>
      <c r="C59" s="39">
        <f>SUM(C18+C38+C40+C42+C51+C58)</f>
        <v>0</v>
      </c>
      <c r="D59" s="39">
        <f>SUM(D18+D38+D40+D42+D51+D58)</f>
        <v>0</v>
      </c>
      <c r="E59" s="39">
        <f>SUM(E18+E38+E40+E42+E51+E58)</f>
        <v>2.7299999999999995</v>
      </c>
      <c r="F59" s="39">
        <f>SUM(F18+F38+F40+F42+F51+F58)</f>
        <v>7.14</v>
      </c>
      <c r="G59" s="39">
        <f t="shared" si="0"/>
        <v>18.007566204287514</v>
      </c>
      <c r="H59" s="55">
        <f>SUM(H18+H38+H40+H42+H51+H58)</f>
        <v>38091</v>
      </c>
      <c r="I59" s="39">
        <f>SUM(I18+I38+I40+I42+I51+I58)</f>
        <v>39.65</v>
      </c>
    </row>
  </sheetData>
  <mergeCells count="15">
    <mergeCell ref="A59:B59"/>
    <mergeCell ref="B3:B5"/>
    <mergeCell ref="A3:A5"/>
    <mergeCell ref="J2:J58"/>
    <mergeCell ref="C1:I1"/>
    <mergeCell ref="H2:I2"/>
    <mergeCell ref="C3:G3"/>
    <mergeCell ref="H3:I4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T11Q</vt:lpstr>
      <vt:lpstr>T11R</vt:lpstr>
      <vt:lpstr>T11S</vt:lpstr>
      <vt:lpstr>T11T</vt:lpstr>
      <vt:lpstr>T11U</vt:lpstr>
      <vt:lpstr>T11W</vt:lpstr>
      <vt:lpstr>T11X</vt:lpstr>
      <vt:lpstr>T11X1</vt:lpstr>
      <vt:lpstr>T11X2</vt:lpstr>
      <vt:lpstr>T11X3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  <vt:lpstr>T11Z!Print_Area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2024-06-03T10:28:06Z</dcterms:modified>
</cp:coreProperties>
</file>